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9720" windowHeight="9015" activeTab="4"/>
  </bookViews>
  <sheets>
    <sheet name=" 1 курс" sheetId="13" r:id="rId1"/>
    <sheet name="2 курс   " sheetId="26" r:id="rId2"/>
    <sheet name=" 3 курс  " sheetId="25" r:id="rId3"/>
    <sheet name="4 курс  " sheetId="21" r:id="rId4"/>
    <sheet name="1 курс магістри" sheetId="31" r:id="rId5"/>
  </sheets>
  <definedNames>
    <definedName name="_xlnm._FilterDatabase" localSheetId="0" hidden="1">' 1 курс'!$A$11:$Q$46</definedName>
    <definedName name="_xlnm._FilterDatabase" localSheetId="2" hidden="1">' 3 курс  '!#REF!</definedName>
    <definedName name="_xlnm._FilterDatabase" localSheetId="4" hidden="1">'1 курс магістри'!$B$7:$M$66</definedName>
    <definedName name="_xlnm._FilterDatabase" localSheetId="1" hidden="1">'2 курс   '!#REF!</definedName>
    <definedName name="_xlnm._FilterDatabase" localSheetId="3" hidden="1">'4 курс  '!#REF!</definedName>
  </definedNames>
  <calcPr calcId="145621"/>
</workbook>
</file>

<file path=xl/calcChain.xml><?xml version="1.0" encoding="utf-8"?>
<calcChain xmlns="http://schemas.openxmlformats.org/spreadsheetml/2006/main">
  <c r="L13" i="21" l="1"/>
  <c r="L12" i="21"/>
  <c r="L55" i="25"/>
  <c r="L59" i="25"/>
  <c r="L58" i="25"/>
  <c r="L53" i="25"/>
  <c r="L60" i="25"/>
  <c r="L56" i="25"/>
  <c r="L51" i="25"/>
  <c r="L57" i="25"/>
  <c r="L61" i="25"/>
  <c r="L25" i="25"/>
  <c r="A43" i="25"/>
  <c r="A44" i="25"/>
  <c r="L30" i="25"/>
  <c r="L42" i="25"/>
  <c r="L21" i="25"/>
  <c r="L8" i="25"/>
  <c r="L35" i="25"/>
  <c r="L34" i="25"/>
  <c r="L27" i="25"/>
  <c r="L16" i="25"/>
  <c r="L38" i="25"/>
  <c r="L19" i="25"/>
  <c r="L17" i="25"/>
  <c r="L24" i="25"/>
  <c r="L13" i="25"/>
  <c r="L37" i="25"/>
  <c r="L40" i="25"/>
  <c r="L36" i="25"/>
  <c r="L33" i="25"/>
  <c r="L26" i="25"/>
  <c r="L20" i="25"/>
  <c r="L29" i="25"/>
  <c r="L31" i="25"/>
  <c r="L23" i="25"/>
  <c r="L10" i="25"/>
  <c r="L32" i="25"/>
  <c r="L43" i="25"/>
  <c r="L44" i="25"/>
  <c r="L15" i="25"/>
  <c r="L18" i="25"/>
  <c r="L12" i="25"/>
  <c r="L41" i="25"/>
  <c r="A8" i="25"/>
  <c r="A9" i="25"/>
  <c r="A10" i="25"/>
  <c r="A11" i="25"/>
  <c r="A12" i="25"/>
  <c r="A13" i="25"/>
  <c r="A14" i="25"/>
  <c r="A15" i="25"/>
  <c r="A16" i="25"/>
  <c r="A17" i="25"/>
  <c r="A18" i="25"/>
  <c r="A19" i="25"/>
  <c r="A20" i="25"/>
  <c r="A21" i="25"/>
  <c r="A22" i="25"/>
  <c r="A23" i="25"/>
  <c r="A24" i="25"/>
  <c r="A25" i="25"/>
  <c r="A26" i="25"/>
  <c r="A27" i="25"/>
  <c r="A28" i="25"/>
  <c r="A29" i="25"/>
  <c r="A30" i="25"/>
  <c r="A31" i="25"/>
  <c r="A32" i="25"/>
  <c r="A33" i="25"/>
  <c r="A34" i="25"/>
  <c r="A35" i="25"/>
  <c r="A36" i="25"/>
  <c r="A37" i="25"/>
  <c r="A38" i="25"/>
  <c r="A39" i="25"/>
  <c r="A40" i="25"/>
  <c r="A41" i="25"/>
  <c r="A42" i="25"/>
  <c r="A7" i="25"/>
  <c r="A9" i="26"/>
  <c r="A78" i="26"/>
  <c r="A79" i="26"/>
  <c r="A80" i="26"/>
  <c r="A81" i="26"/>
  <c r="A82" i="26"/>
  <c r="A83" i="26"/>
  <c r="A84" i="26"/>
  <c r="A85" i="26"/>
  <c r="A86" i="26"/>
  <c r="A87" i="26"/>
  <c r="A88" i="26"/>
  <c r="A89" i="26"/>
  <c r="A77" i="26"/>
  <c r="A43" i="26"/>
  <c r="A44" i="26"/>
  <c r="A45" i="26"/>
  <c r="A46" i="26"/>
  <c r="A47" i="26"/>
  <c r="A48" i="26"/>
  <c r="A49" i="26"/>
  <c r="A50" i="26"/>
  <c r="A51" i="26"/>
  <c r="A52" i="26"/>
  <c r="A53" i="26"/>
  <c r="A54" i="26"/>
  <c r="A55" i="26"/>
  <c r="A56" i="26"/>
  <c r="A57" i="26"/>
  <c r="A58" i="26"/>
  <c r="A59" i="26"/>
  <c r="A60" i="26"/>
  <c r="A61" i="26"/>
  <c r="A62" i="26"/>
  <c r="A63" i="26"/>
  <c r="A64" i="26"/>
  <c r="A65" i="26"/>
  <c r="A66" i="26"/>
  <c r="A67" i="26"/>
  <c r="A68" i="26"/>
  <c r="A69" i="26"/>
  <c r="A70" i="26"/>
  <c r="A25" i="26" l="1"/>
  <c r="A26" i="26"/>
  <c r="A27" i="26"/>
  <c r="A28" i="26"/>
  <c r="A29" i="26"/>
  <c r="A30" i="26"/>
  <c r="A31" i="26"/>
  <c r="A32" i="26"/>
  <c r="A33" i="26"/>
  <c r="A34" i="26"/>
  <c r="A35" i="26"/>
  <c r="A24" i="26"/>
  <c r="L84" i="26" l="1"/>
  <c r="L85" i="26"/>
  <c r="L77" i="26"/>
  <c r="L83" i="26"/>
  <c r="L86" i="26"/>
  <c r="L87" i="26"/>
  <c r="L82" i="26"/>
  <c r="L80" i="26"/>
  <c r="L88" i="26"/>
  <c r="L89" i="26"/>
  <c r="L64" i="26"/>
  <c r="L57" i="26"/>
  <c r="L58" i="26"/>
  <c r="L62" i="26"/>
  <c r="L53" i="26"/>
  <c r="L45" i="26"/>
  <c r="L70" i="26"/>
  <c r="L68" i="26"/>
  <c r="L48" i="26"/>
  <c r="L56" i="26"/>
  <c r="L67" i="26"/>
  <c r="L59" i="26"/>
  <c r="L66" i="26"/>
  <c r="L55" i="26"/>
  <c r="L65" i="26"/>
  <c r="L61" i="26"/>
  <c r="L69" i="26"/>
  <c r="L47" i="26"/>
  <c r="L63" i="26"/>
  <c r="L50" i="26"/>
  <c r="L46" i="26"/>
  <c r="L60" i="26"/>
  <c r="L54" i="26"/>
  <c r="L51" i="26"/>
  <c r="L17" i="26"/>
  <c r="L34" i="26"/>
  <c r="L19" i="26"/>
  <c r="L25" i="26"/>
  <c r="L24" i="26"/>
  <c r="L30" i="26"/>
  <c r="L27" i="26"/>
  <c r="L12" i="26"/>
  <c r="L33" i="26"/>
  <c r="L35" i="26"/>
  <c r="L13" i="26"/>
  <c r="L26" i="26"/>
  <c r="L22" i="26"/>
  <c r="L18" i="26"/>
  <c r="L29" i="26"/>
  <c r="L15" i="26"/>
  <c r="L9" i="26"/>
  <c r="L28" i="26"/>
  <c r="L32" i="26"/>
  <c r="A10" i="26"/>
  <c r="A11" i="26"/>
  <c r="A12" i="26"/>
  <c r="A13" i="26"/>
  <c r="A14" i="26"/>
  <c r="A15" i="26"/>
  <c r="A16" i="26"/>
  <c r="A17" i="26"/>
  <c r="A18" i="26"/>
  <c r="A19" i="26"/>
  <c r="A20" i="26"/>
  <c r="A21" i="26"/>
  <c r="A22" i="26"/>
  <c r="A23" i="26"/>
  <c r="A53" i="13"/>
  <c r="A54" i="13"/>
  <c r="A55" i="13"/>
  <c r="A56" i="13"/>
  <c r="A57" i="13"/>
  <c r="A58" i="13"/>
  <c r="A59" i="13"/>
  <c r="A60" i="13"/>
  <c r="A61" i="13"/>
  <c r="A62" i="13"/>
  <c r="A63" i="13"/>
  <c r="A64" i="13"/>
  <c r="A65" i="13"/>
  <c r="A66" i="13"/>
  <c r="A67" i="13"/>
  <c r="A68" i="13"/>
  <c r="A69" i="13"/>
  <c r="A70" i="13"/>
  <c r="A71" i="13"/>
  <c r="A72" i="13"/>
  <c r="A73" i="13"/>
  <c r="A74" i="13"/>
  <c r="A75" i="13"/>
  <c r="A76" i="13"/>
  <c r="A52" i="13"/>
  <c r="A9" i="13"/>
  <c r="A10" i="13"/>
  <c r="A11" i="13"/>
  <c r="A12" i="13"/>
  <c r="A13" i="13"/>
  <c r="A14" i="13"/>
  <c r="A15" i="13"/>
  <c r="A16" i="13"/>
  <c r="A17" i="13"/>
  <c r="A18" i="13"/>
  <c r="A19" i="13"/>
  <c r="A20" i="13"/>
  <c r="A21" i="13"/>
  <c r="A22" i="13"/>
  <c r="A23" i="13"/>
  <c r="A24" i="13"/>
  <c r="A25" i="13"/>
  <c r="A26" i="13"/>
  <c r="A27" i="13"/>
  <c r="A28" i="13"/>
  <c r="A29" i="13"/>
  <c r="A30" i="13"/>
  <c r="A31" i="13"/>
  <c r="A32" i="13"/>
  <c r="A33" i="13"/>
  <c r="A34" i="13"/>
  <c r="A35" i="13"/>
  <c r="A36" i="13"/>
  <c r="A37" i="13"/>
  <c r="A38" i="13"/>
  <c r="A39" i="13"/>
  <c r="A40" i="13"/>
  <c r="A41" i="13"/>
  <c r="A42" i="13"/>
  <c r="A43" i="13"/>
  <c r="A8" i="13"/>
  <c r="L18" i="13"/>
  <c r="L10" i="13"/>
  <c r="L26" i="13"/>
  <c r="L31" i="13"/>
  <c r="L35" i="13"/>
  <c r="L14" i="13"/>
  <c r="L23" i="13"/>
  <c r="L25" i="13"/>
  <c r="L12" i="13"/>
  <c r="L38" i="13"/>
  <c r="L36" i="13"/>
  <c r="L28" i="13"/>
  <c r="L29" i="13"/>
  <c r="L40" i="13"/>
  <c r="L11" i="13"/>
  <c r="L30" i="13"/>
  <c r="L41" i="13"/>
  <c r="L39" i="13"/>
  <c r="L20" i="13"/>
  <c r="L34" i="13"/>
  <c r="L22" i="13"/>
  <c r="L17" i="13"/>
  <c r="L42" i="13"/>
  <c r="L65" i="13"/>
  <c r="L57" i="13"/>
  <c r="L59" i="13"/>
  <c r="L67" i="13"/>
  <c r="L60" i="13"/>
  <c r="L53" i="13"/>
  <c r="L58" i="13"/>
  <c r="L66" i="13"/>
  <c r="L56" i="13"/>
  <c r="L73" i="13"/>
  <c r="L74" i="13"/>
  <c r="L71" i="13"/>
  <c r="L68" i="13"/>
  <c r="L72" i="13"/>
  <c r="L75" i="13"/>
  <c r="L70" i="13"/>
  <c r="L76" i="13"/>
  <c r="L61" i="13"/>
  <c r="A11" i="31"/>
  <c r="A12" i="31"/>
  <c r="A13" i="31"/>
  <c r="A14" i="31"/>
  <c r="A15" i="31"/>
  <c r="A16" i="31"/>
  <c r="A17" i="31"/>
  <c r="A18" i="31"/>
  <c r="A19" i="31"/>
  <c r="A20" i="31"/>
  <c r="A21" i="31"/>
  <c r="A22" i="31"/>
  <c r="A23" i="31"/>
  <c r="A24" i="31"/>
  <c r="A25" i="31"/>
  <c r="A26" i="31"/>
  <c r="A27" i="31"/>
  <c r="A28" i="31"/>
  <c r="A29" i="31"/>
  <c r="A30" i="31"/>
  <c r="A31" i="31"/>
  <c r="A32" i="31"/>
  <c r="A33" i="31"/>
  <c r="A34" i="31"/>
  <c r="A35" i="31"/>
  <c r="A36" i="31"/>
  <c r="A37" i="31"/>
  <c r="A38" i="31"/>
  <c r="A39" i="31"/>
  <c r="A40" i="31"/>
  <c r="A41" i="31"/>
  <c r="A42" i="31"/>
  <c r="A43" i="31"/>
  <c r="A44" i="31"/>
  <c r="A45" i="31"/>
  <c r="A46" i="31"/>
  <c r="A47" i="31"/>
  <c r="A48" i="31"/>
  <c r="A49" i="31"/>
  <c r="A50" i="31"/>
  <c r="A51" i="31"/>
  <c r="A52" i="31"/>
  <c r="A53" i="31"/>
  <c r="A54" i="31"/>
  <c r="A55" i="31"/>
  <c r="A56" i="31"/>
  <c r="A57" i="31"/>
  <c r="A58" i="31"/>
  <c r="A59" i="31"/>
  <c r="A60" i="31"/>
  <c r="A61" i="31"/>
  <c r="A62" i="31"/>
  <c r="A63" i="31"/>
  <c r="A64" i="31"/>
  <c r="A65" i="31"/>
  <c r="A66" i="31"/>
  <c r="A9" i="31"/>
  <c r="A10" i="31"/>
  <c r="A8" i="31"/>
  <c r="L35" i="31"/>
  <c r="L58" i="31"/>
  <c r="L54" i="31"/>
  <c r="L62" i="31"/>
  <c r="L47" i="31"/>
  <c r="L41" i="31"/>
  <c r="L59" i="31"/>
  <c r="L8" i="31"/>
  <c r="L56" i="31"/>
  <c r="L11" i="31"/>
  <c r="L42" i="31"/>
  <c r="L60" i="31"/>
  <c r="L37" i="31"/>
  <c r="L38" i="31"/>
  <c r="L33" i="31"/>
  <c r="L43" i="31"/>
  <c r="L64" i="31"/>
  <c r="L57" i="31"/>
  <c r="L25" i="31"/>
  <c r="L63" i="31"/>
  <c r="L18" i="31"/>
  <c r="L28" i="31"/>
  <c r="L48" i="31"/>
  <c r="L36" i="31"/>
  <c r="L30" i="31"/>
  <c r="L29" i="31"/>
  <c r="L22" i="31"/>
  <c r="L19" i="31"/>
  <c r="L31" i="31"/>
  <c r="L55" i="31"/>
  <c r="L39" i="31"/>
  <c r="L13" i="31"/>
  <c r="L26" i="31"/>
  <c r="L49" i="31"/>
  <c r="L20" i="31"/>
  <c r="L40" i="31"/>
  <c r="L46" i="31"/>
  <c r="L66" i="31"/>
  <c r="L51" i="31"/>
  <c r="L23" i="31"/>
  <c r="L53" i="31"/>
  <c r="L32" i="31"/>
  <c r="L9" i="31"/>
  <c r="L44" i="31"/>
  <c r="L34" i="31"/>
  <c r="L21" i="31"/>
  <c r="L52" i="31"/>
  <c r="L12" i="31"/>
  <c r="L15" i="31"/>
  <c r="L65" i="31" l="1"/>
  <c r="L61" i="31"/>
  <c r="L50" i="31"/>
  <c r="L45" i="31"/>
  <c r="L27" i="31"/>
  <c r="L24" i="31"/>
  <c r="L17" i="31"/>
  <c r="L16" i="31"/>
  <c r="L14" i="31"/>
  <c r="L10" i="31"/>
  <c r="L52" i="26" l="1"/>
  <c r="L78" i="26"/>
  <c r="L79" i="26"/>
  <c r="L17" i="21" l="1"/>
  <c r="L16" i="21"/>
  <c r="L63" i="13" l="1"/>
  <c r="L64" i="13"/>
  <c r="L54" i="25"/>
  <c r="L52" i="25"/>
  <c r="L9" i="25"/>
  <c r="L39" i="25"/>
  <c r="L22" i="25" l="1"/>
  <c r="L11" i="25"/>
  <c r="L14" i="25"/>
  <c r="L28" i="25"/>
  <c r="L31" i="26" l="1"/>
  <c r="L20" i="26"/>
  <c r="L55" i="13" l="1"/>
  <c r="L43" i="13"/>
  <c r="L9" i="13"/>
  <c r="L81" i="26" l="1"/>
  <c r="L43" i="26"/>
  <c r="L49" i="26"/>
  <c r="L44" i="26"/>
  <c r="L14" i="26"/>
  <c r="L11" i="26"/>
  <c r="L23" i="26"/>
  <c r="L10" i="26"/>
  <c r="L16" i="26"/>
  <c r="L21" i="26"/>
  <c r="L7" i="21" l="1"/>
  <c r="L8" i="21"/>
  <c r="L9" i="21"/>
  <c r="L15" i="21"/>
  <c r="L11" i="21"/>
  <c r="L14" i="21"/>
  <c r="L10" i="21"/>
  <c r="L27" i="13" l="1"/>
  <c r="L16" i="13"/>
  <c r="L21" i="13"/>
  <c r="L24" i="13"/>
  <c r="L37" i="13"/>
  <c r="L62" i="13" l="1"/>
  <c r="L52" i="13"/>
  <c r="L69" i="13"/>
  <c r="L54" i="13"/>
  <c r="L7" i="25" l="1"/>
  <c r="L50" i="25"/>
  <c r="L19" i="13" l="1"/>
  <c r="L33" i="13" l="1"/>
  <c r="L15" i="13"/>
  <c r="L8" i="13"/>
  <c r="L13" i="13"/>
  <c r="L32" i="13"/>
</calcChain>
</file>

<file path=xl/sharedStrings.xml><?xml version="1.0" encoding="utf-8"?>
<sst xmlns="http://schemas.openxmlformats.org/spreadsheetml/2006/main" count="356" uniqueCount="276">
  <si>
    <t>№ п/п</t>
  </si>
  <si>
    <t>Прізвище, ім'я, по-батькові</t>
  </si>
  <si>
    <t>Середній бал</t>
  </si>
  <si>
    <t>Примітка</t>
  </si>
  <si>
    <t>КР</t>
  </si>
  <si>
    <t>екзамени</t>
  </si>
  <si>
    <t>Додаткові бали</t>
  </si>
  <si>
    <t>Результати семестрового контролю, бали</t>
  </si>
  <si>
    <t>Бенюк Дмитро Вікторович</t>
  </si>
  <si>
    <t xml:space="preserve">Габрієль Назарій Юрійович </t>
  </si>
  <si>
    <t xml:space="preserve">Головчук Дмитро Юрійович </t>
  </si>
  <si>
    <t xml:space="preserve">Романюк Олег Олександрович </t>
  </si>
  <si>
    <t xml:space="preserve">Шевчук Богдан Тарасович </t>
  </si>
  <si>
    <t>Кузьмик Артур Юрійович</t>
  </si>
  <si>
    <t>Венгер Василь-Олег Олегович</t>
  </si>
  <si>
    <t>Автомобілі</t>
  </si>
  <si>
    <t>Фізика</t>
  </si>
  <si>
    <t xml:space="preserve">Гук Олег Ігорович </t>
  </si>
  <si>
    <t xml:space="preserve">Яструб Владислав Романович </t>
  </si>
  <si>
    <t xml:space="preserve">Хом`як Максим-Василь Романович </t>
  </si>
  <si>
    <t>Грицина Володимир Васильович</t>
  </si>
  <si>
    <t xml:space="preserve">Візняк Віктор Володимирович </t>
  </si>
  <si>
    <t xml:space="preserve">Гопко Маркіян Євгенович </t>
  </si>
  <si>
    <t xml:space="preserve">Кольба Володимир Володимирович </t>
  </si>
  <si>
    <t xml:space="preserve">Косандяк Максим Ярославович </t>
  </si>
  <si>
    <t xml:space="preserve">Лучишин Роман Володимирович </t>
  </si>
  <si>
    <t>Цап Денис Ігорович</t>
  </si>
  <si>
    <t xml:space="preserve">Паньків Остап Володимирович </t>
  </si>
  <si>
    <t xml:space="preserve">Динісов Назар Сергійович </t>
  </si>
  <si>
    <t>Лойко Павло Петрович</t>
  </si>
  <si>
    <t>Ремонт автомобілів</t>
  </si>
  <si>
    <t>Технічна експлуатація автомобілів</t>
  </si>
  <si>
    <t>Випробування двигунів</t>
  </si>
  <si>
    <t>Філософія</t>
  </si>
  <si>
    <t>Ткач Ярослав Михайлович</t>
  </si>
  <si>
    <t xml:space="preserve">Ольшанецький Віктор Миколайович </t>
  </si>
  <si>
    <t xml:space="preserve">Грицан Богдан Степанович </t>
  </si>
  <si>
    <t xml:space="preserve">Сошкін Дмитро Іванович </t>
  </si>
  <si>
    <t>Електричні та гібридні автомобілі</t>
  </si>
  <si>
    <t>Організація міжнародних перевезень</t>
  </si>
  <si>
    <t xml:space="preserve">Спеціалізовані автомобілі </t>
  </si>
  <si>
    <t xml:space="preserve">Мартинюк Олександр Романович </t>
  </si>
  <si>
    <t xml:space="preserve">Гайдар Андрій Володимирович </t>
  </si>
  <si>
    <t>Стандартизація та сертифікація транспортних засобів</t>
  </si>
  <si>
    <t>Автотехнічна експертиза транспортних пригод</t>
  </si>
  <si>
    <t xml:space="preserve">Цюпик Роман Миколайович </t>
  </si>
  <si>
    <t xml:space="preserve">Мартинишин Андрій-Олесь Ростиславович </t>
  </si>
  <si>
    <t>Вища математика</t>
  </si>
  <si>
    <t>Нарисна геометрія, інженерна та КГ</t>
  </si>
  <si>
    <t xml:space="preserve">Вальчук Павло Вікторович </t>
  </si>
  <si>
    <t xml:space="preserve">Дмитерко Юрій Романович </t>
  </si>
  <si>
    <t>Марич Роман Русланович</t>
  </si>
  <si>
    <t xml:space="preserve">Маслюк Андрій Олегович </t>
  </si>
  <si>
    <t xml:space="preserve">Савка Віталій Павлович </t>
  </si>
  <si>
    <t xml:space="preserve">Тарасовський Андрій Юрійович </t>
  </si>
  <si>
    <t xml:space="preserve">Лущик Святослав Ігорович </t>
  </si>
  <si>
    <t xml:space="preserve">Покотицький Олександр Ігорович </t>
  </si>
  <si>
    <t xml:space="preserve">Припута Іван Миколайович </t>
  </si>
  <si>
    <t xml:space="preserve">Сидорчук Віталій Леонідович </t>
  </si>
  <si>
    <t xml:space="preserve">Чабан Юрій Володимирович </t>
  </si>
  <si>
    <t xml:space="preserve">Шмигель Назар Миронович </t>
  </si>
  <si>
    <t>Костюк Володимир Олександрович</t>
  </si>
  <si>
    <t>Електричні системи та схемотехніка автомобілів</t>
  </si>
  <si>
    <t>Гідравліка та гідропневмоприв</t>
  </si>
  <si>
    <t xml:space="preserve">Інженерна механіка </t>
  </si>
  <si>
    <t xml:space="preserve">Бурак Віталій Романович </t>
  </si>
  <si>
    <t xml:space="preserve">Ваверчак Назарій Валерійович </t>
  </si>
  <si>
    <t xml:space="preserve">Лаврів Данило Богданович </t>
  </si>
  <si>
    <t xml:space="preserve">Башняк Володимир Тарасович </t>
  </si>
  <si>
    <t xml:space="preserve">Калитяк Роман Романович </t>
  </si>
  <si>
    <t xml:space="preserve">Станько Роман Ігорович </t>
  </si>
  <si>
    <t xml:space="preserve">Юпин Віталій Богданович </t>
  </si>
  <si>
    <t xml:space="preserve">Федотов Святослав Олександрович </t>
  </si>
  <si>
    <t>Шиндор Владислав Ярославович</t>
  </si>
  <si>
    <t xml:space="preserve">Логістичні системи та управління на транспорті </t>
  </si>
  <si>
    <t xml:space="preserve">Мацех Святослав Степанович </t>
  </si>
  <si>
    <t>Охорона праці в галузі та цивільний ЗН</t>
  </si>
  <si>
    <t xml:space="preserve">Чижо Степан Іванович </t>
  </si>
  <si>
    <t xml:space="preserve">Кривуляк Ростислав Олегович </t>
  </si>
  <si>
    <t xml:space="preserve">Сопець Олександр Олегович </t>
  </si>
  <si>
    <t xml:space="preserve">Наконечний Андрій Петрович </t>
  </si>
  <si>
    <t xml:space="preserve">Петрик Владислав Віталійович </t>
  </si>
  <si>
    <t xml:space="preserve">Івашків Віталій Миколайович </t>
  </si>
  <si>
    <t xml:space="preserve">Гац Марко Васильович </t>
  </si>
  <si>
    <t xml:space="preserve">Васечко Микола Миколайович </t>
  </si>
  <si>
    <t xml:space="preserve">Ярош Андрій Петрович </t>
  </si>
  <si>
    <t>Стандартизація та сертифікація ТЗ</t>
  </si>
  <si>
    <t xml:space="preserve">Дунець Володимир Андрійович </t>
  </si>
  <si>
    <t xml:space="preserve">Дзьобас Юрій Миколайович </t>
  </si>
  <si>
    <t xml:space="preserve">Рурка Юрій Романович </t>
  </si>
  <si>
    <t xml:space="preserve">Бакун Василь Михайлович </t>
  </si>
  <si>
    <t xml:space="preserve">Бербець Андрій Романович </t>
  </si>
  <si>
    <t xml:space="preserve">Василькевич Максим Іванович </t>
  </si>
  <si>
    <t xml:space="preserve">Войчук Олег Григорович </t>
  </si>
  <si>
    <t xml:space="preserve">Гимон Іван Іванович </t>
  </si>
  <si>
    <t xml:space="preserve">Давидчук Іван Анатолійович </t>
  </si>
  <si>
    <t xml:space="preserve">Каліщак Олег Ігорович </t>
  </si>
  <si>
    <t xml:space="preserve">Кочан Володимир Петрович </t>
  </si>
  <si>
    <t xml:space="preserve">Кульматицький Ігор Васильович </t>
  </si>
  <si>
    <t xml:space="preserve">Мілян Назарій Іванович </t>
  </si>
  <si>
    <t xml:space="preserve">Попко Аркадій Аркадійович </t>
  </si>
  <si>
    <t xml:space="preserve">Ревко Дмитро Олегович </t>
  </si>
  <si>
    <t xml:space="preserve">Романчук Іван Олександрович </t>
  </si>
  <si>
    <t xml:space="preserve">Сенюта Андрій Богданович </t>
  </si>
  <si>
    <t xml:space="preserve">Староста Дмитро Володимирович </t>
  </si>
  <si>
    <t xml:space="preserve">Струк Андрій Романович </t>
  </si>
  <si>
    <t xml:space="preserve">Терефельський Юрій Ігорович </t>
  </si>
  <si>
    <t xml:space="preserve">Хахула Віталій Ігорович </t>
  </si>
  <si>
    <t xml:space="preserve">Галущак Тарас Володимирович </t>
  </si>
  <si>
    <t xml:space="preserve">Бідось Петро Сергійович </t>
  </si>
  <si>
    <t xml:space="preserve">Білецький Тарас Степанович </t>
  </si>
  <si>
    <t xml:space="preserve">Гоїнець Іван Олегович </t>
  </si>
  <si>
    <t xml:space="preserve">Дорош Олег Ігорович </t>
  </si>
  <si>
    <t xml:space="preserve">Дубровський Микола Богданович </t>
  </si>
  <si>
    <t xml:space="preserve">Іванський Тарас Андрійович </t>
  </si>
  <si>
    <t xml:space="preserve">Килюшик Володимир Степанович </t>
  </si>
  <si>
    <t xml:space="preserve">Кіт Андрій-Олександр Олександрович </t>
  </si>
  <si>
    <t xml:space="preserve">Козак Андрій Володимирович </t>
  </si>
  <si>
    <t xml:space="preserve">Конанець Дмитро Богданович </t>
  </si>
  <si>
    <t xml:space="preserve">Кричковський Ігор Володимирович </t>
  </si>
  <si>
    <t xml:space="preserve">Марчак Олександр Вадимович </t>
  </si>
  <si>
    <t xml:space="preserve">Феданяк Юрій Петрович </t>
  </si>
  <si>
    <t xml:space="preserve">Хипта Богдан Михайлович </t>
  </si>
  <si>
    <t xml:space="preserve">Цудний Назар Романович </t>
  </si>
  <si>
    <t>Васьків Олег Андрійович</t>
  </si>
  <si>
    <t xml:space="preserve">Іванків Іван Ігорович </t>
  </si>
  <si>
    <t xml:space="preserve">Кос Роман Миколайович </t>
  </si>
  <si>
    <t xml:space="preserve">Куриш Олег Олександрович </t>
  </si>
  <si>
    <t xml:space="preserve">Курій Павло Іванович </t>
  </si>
  <si>
    <t xml:space="preserve">Кутний Богдан Богданович </t>
  </si>
  <si>
    <t xml:space="preserve">Лозинський Петро Михайлович </t>
  </si>
  <si>
    <t xml:space="preserve">Магач Віталій Ігорович </t>
  </si>
  <si>
    <t xml:space="preserve">Нагірний Олег Андрійович </t>
  </si>
  <si>
    <t xml:space="preserve">Олексій Микола Володимирович </t>
  </si>
  <si>
    <t>Панас Володимир Ігорович</t>
  </si>
  <si>
    <t xml:space="preserve">Раковський Роман Володимирович </t>
  </si>
  <si>
    <t xml:space="preserve">Стецик Роман Васильович </t>
  </si>
  <si>
    <t xml:space="preserve">Томків Юрій Юрійович </t>
  </si>
  <si>
    <t xml:space="preserve">Чіх Юрій Любомирович </t>
  </si>
  <si>
    <t xml:space="preserve">Чолій Дмитро Романович </t>
  </si>
  <si>
    <t xml:space="preserve">Возний Роман Тарасович </t>
  </si>
  <si>
    <t xml:space="preserve">Галамай Павло Павлович </t>
  </si>
  <si>
    <t>Галів Богдан Ігорович</t>
  </si>
  <si>
    <t>Гевало Юрій Іванович</t>
  </si>
  <si>
    <t xml:space="preserve">Горохова Юлія Андріївна </t>
  </si>
  <si>
    <t>Керкера Микола Романович</t>
  </si>
  <si>
    <t>Костровський Олександр Олександрович</t>
  </si>
  <si>
    <t>Малей Ольга Миколаївна</t>
  </si>
  <si>
    <t xml:space="preserve">Муляк Назарій Петрович </t>
  </si>
  <si>
    <t xml:space="preserve">Рибалко Назар Володимирович </t>
  </si>
  <si>
    <t xml:space="preserve">Рущак Василь Васильович </t>
  </si>
  <si>
    <t xml:space="preserve">Сало Руслан Михайлович </t>
  </si>
  <si>
    <t xml:space="preserve">Терлак Роман Іванович </t>
  </si>
  <si>
    <t xml:space="preserve">Берник Павло Андрійович </t>
  </si>
  <si>
    <t xml:space="preserve">Богоніс Тарас Володимирович </t>
  </si>
  <si>
    <t xml:space="preserve">Боднар Назарій Ігорович </t>
  </si>
  <si>
    <t xml:space="preserve">Візний Роман Миколайович </t>
  </si>
  <si>
    <t xml:space="preserve">Власов Вадим Юрійович </t>
  </si>
  <si>
    <t xml:space="preserve">Гора Ростислав-Юліан Анатолійович </t>
  </si>
  <si>
    <t xml:space="preserve">Дубас Богдан Михайлович </t>
  </si>
  <si>
    <t xml:space="preserve">Стеблик Ростислав Миколайович </t>
  </si>
  <si>
    <t xml:space="preserve">Тимчишин Ігор Петрович </t>
  </si>
  <si>
    <t xml:space="preserve">Гуменний Ростислав Юрійович </t>
  </si>
  <si>
    <t xml:space="preserve">Кулик Роман Миколайович </t>
  </si>
  <si>
    <t xml:space="preserve">Кучерепа Роман Романович </t>
  </si>
  <si>
    <t xml:space="preserve">Лоза Арсен Володимирович </t>
  </si>
  <si>
    <t xml:space="preserve">Романишин Ігор Богданович </t>
  </si>
  <si>
    <t xml:space="preserve">Тоган Юрій Богданович </t>
  </si>
  <si>
    <t xml:space="preserve">Федуна Арсен Юрійович </t>
  </si>
  <si>
    <t xml:space="preserve">Хімка Дем`ян Андрійович </t>
  </si>
  <si>
    <t xml:space="preserve">Шипка Назарій Ігорович </t>
  </si>
  <si>
    <t xml:space="preserve">Грудецький Ростислав Анатолійович </t>
  </si>
  <si>
    <t xml:space="preserve">Дубик Юрій Іванович </t>
  </si>
  <si>
    <t xml:space="preserve">Зінченко Олег Юрійович </t>
  </si>
  <si>
    <t>Михайловський Дмитро Анатолійович</t>
  </si>
  <si>
    <t>Скрупський Орест Ігорович</t>
  </si>
  <si>
    <t xml:space="preserve">Тацин Віталій Андрійович </t>
  </si>
  <si>
    <t xml:space="preserve">Ходонович Михайло Михайлович </t>
  </si>
  <si>
    <t xml:space="preserve">Проць Максим-Ігор Вікторович </t>
  </si>
  <si>
    <t xml:space="preserve">Пацкан Сергій Романович </t>
  </si>
  <si>
    <t>Малий Степан Ігорович</t>
  </si>
  <si>
    <t xml:space="preserve">Дмитрів Роман Романович </t>
  </si>
  <si>
    <t xml:space="preserve">Коваль Михайло Степанович </t>
  </si>
  <si>
    <t xml:space="preserve">Некоз Роман Юрійович </t>
  </si>
  <si>
    <t xml:space="preserve">Тимчишин Ярослав Іванович </t>
  </si>
  <si>
    <t xml:space="preserve">Якимів Сергій Васильович </t>
  </si>
  <si>
    <t xml:space="preserve">Возний Віталій Володимирович </t>
  </si>
  <si>
    <t xml:space="preserve">Горохов Володимир Ярославович </t>
  </si>
  <si>
    <t xml:space="preserve">Звір Олег Андрійович </t>
  </si>
  <si>
    <t xml:space="preserve">Кулай Роман Юрійович </t>
  </si>
  <si>
    <t xml:space="preserve">Мацюк Андрій Сергійович </t>
  </si>
  <si>
    <t xml:space="preserve">Стецик Сергій Віталійович </t>
  </si>
  <si>
    <t xml:space="preserve">Явдик Роман Михайлович </t>
  </si>
  <si>
    <t>Яцишин Святослав Володимирович</t>
  </si>
  <si>
    <t xml:space="preserve">Заворотюк Андрій Михайлович </t>
  </si>
  <si>
    <t>Ковалів Остап Олегович</t>
  </si>
  <si>
    <t xml:space="preserve">Котляров Руслан Ігорович </t>
  </si>
  <si>
    <t xml:space="preserve">Милян Олег Романович </t>
  </si>
  <si>
    <t xml:space="preserve">Павлів Тарас Богданович </t>
  </si>
  <si>
    <t>Титиш Мар`ян Іванович</t>
  </si>
  <si>
    <t xml:space="preserve">Божик Олег Юрійович </t>
  </si>
  <si>
    <t xml:space="preserve">Гривнак Віталій Ярославович </t>
  </si>
  <si>
    <t xml:space="preserve">Гриньків Роман Павлович </t>
  </si>
  <si>
    <t xml:space="preserve">Єфіменко Віталій Дмитрович </t>
  </si>
  <si>
    <t>Лендел Володимир Андрійович</t>
  </si>
  <si>
    <t xml:space="preserve">Мартиненко Андрій Володимирович </t>
  </si>
  <si>
    <t>Минько Віталій Володимирович</t>
  </si>
  <si>
    <t xml:space="preserve">Мулик Мар`ян Петрович </t>
  </si>
  <si>
    <t xml:space="preserve">Павлик Іван Васильович </t>
  </si>
  <si>
    <t xml:space="preserve">Павлів Дмитро Ігорович </t>
  </si>
  <si>
    <t xml:space="preserve">Процик Віталій Олегович </t>
  </si>
  <si>
    <t xml:space="preserve">Савчин Роман Андрійович </t>
  </si>
  <si>
    <t xml:space="preserve">Салінський Андрій Романович </t>
  </si>
  <si>
    <t xml:space="preserve">Самчук Дмитро Романович </t>
  </si>
  <si>
    <t xml:space="preserve">Сергенюк Віктор Михайлович </t>
  </si>
  <si>
    <t xml:space="preserve">Дембіцький Назарій Володимирович </t>
  </si>
  <si>
    <t xml:space="preserve">Качмарик Роман Стефанович </t>
  </si>
  <si>
    <t xml:space="preserve">Ковальчук Владислав-Олександр Максимович </t>
  </si>
  <si>
    <t xml:space="preserve">Лобур Олег Андрійович </t>
  </si>
  <si>
    <t xml:space="preserve">Луцан Максим Ігорович </t>
  </si>
  <si>
    <t xml:space="preserve">Луцюк Віталій Валентинович </t>
  </si>
  <si>
    <t>Райлян Андрій Васильович</t>
  </si>
  <si>
    <t xml:space="preserve">Чумак Володимир Вікторович </t>
  </si>
  <si>
    <t xml:space="preserve">Яжик Ігор Русланович </t>
  </si>
  <si>
    <t xml:space="preserve">Дорчак Олег Тарасович </t>
  </si>
  <si>
    <t xml:space="preserve">Кузьма Назарій Романович </t>
  </si>
  <si>
    <t xml:space="preserve">Окуліч Ігор Ігорович </t>
  </si>
  <si>
    <t>Гілевич Роман Іванович</t>
  </si>
  <si>
    <t>Кміть Остап Михайлович</t>
  </si>
  <si>
    <t xml:space="preserve">Джавала Павло Петрович </t>
  </si>
  <si>
    <t xml:space="preserve">Когут Юрій Олександрович </t>
  </si>
  <si>
    <t>Савіцький Віктор Володимирович</t>
  </si>
  <si>
    <t xml:space="preserve">Стецик Денис Мирославович </t>
  </si>
  <si>
    <t xml:space="preserve">Харачко Ярослав Васильович </t>
  </si>
  <si>
    <t>Думчак Мар’ян Петрович</t>
  </si>
  <si>
    <t xml:space="preserve">Штуль Ілля Степанович </t>
  </si>
  <si>
    <t xml:space="preserve">Артим Андрій Анатолійович </t>
  </si>
  <si>
    <t xml:space="preserve">Гардаш Ігор Богданович </t>
  </si>
  <si>
    <t xml:space="preserve">Грейцаровський Назарій Ігорович </t>
  </si>
  <si>
    <t xml:space="preserve">Гриник Назарій Сергійович </t>
  </si>
  <si>
    <t xml:space="preserve">Думарецький Назар Орестович </t>
  </si>
  <si>
    <t xml:space="preserve">Ковальчук Руслан Олегович </t>
  </si>
  <si>
    <t xml:space="preserve">Корецький Олег Романович </t>
  </si>
  <si>
    <t xml:space="preserve">Ланевич Роман Іванович </t>
  </si>
  <si>
    <t>Мигаль Василь Романович</t>
  </si>
  <si>
    <t>Минько Василь Богданович</t>
  </si>
  <si>
    <t xml:space="preserve">Приймачук Вадим Анатолійович </t>
  </si>
  <si>
    <t>Родін Віталій Олександрович</t>
  </si>
  <si>
    <t xml:space="preserve">Сюма Назарій Русланович </t>
  </si>
  <si>
    <t>Шевчук Іван Володимирович</t>
  </si>
  <si>
    <t xml:space="preserve">Галамай Андрій Петрович </t>
  </si>
  <si>
    <t xml:space="preserve">Герчаківський Юрій Юрійович </t>
  </si>
  <si>
    <t xml:space="preserve">Колб Станіслав Ігорович </t>
  </si>
  <si>
    <t xml:space="preserve">Музичак Дмитро Степанович </t>
  </si>
  <si>
    <t xml:space="preserve">Чайковський Максим Васильович </t>
  </si>
  <si>
    <t xml:space="preserve">Гук Антон Володимирович </t>
  </si>
  <si>
    <t xml:space="preserve">Гвоздик Іван Мирославович </t>
  </si>
  <si>
    <t>Грішин Дмитро Юрійович</t>
  </si>
  <si>
    <t xml:space="preserve">Качор Віталій Володимирович </t>
  </si>
  <si>
    <t xml:space="preserve">Кораб`як Віталій Андрійович </t>
  </si>
  <si>
    <t xml:space="preserve">Кравець Іван Володимирович </t>
  </si>
  <si>
    <t xml:space="preserve">Кравець Назарій Володимирович </t>
  </si>
  <si>
    <t xml:space="preserve">Полукішник Володимир Володимирович </t>
  </si>
  <si>
    <t xml:space="preserve">Скобельський Андрій Іванович </t>
  </si>
  <si>
    <t xml:space="preserve">Сподарик Тарас Ігорович </t>
  </si>
  <si>
    <t>Ступніцький Іван Андрійович</t>
  </si>
  <si>
    <t xml:space="preserve">Шабан Ярослав Васильович </t>
  </si>
  <si>
    <t xml:space="preserve">Багрій Ігор Мирославович </t>
  </si>
  <si>
    <t xml:space="preserve">Венгерак Андрій Іванович </t>
  </si>
  <si>
    <t xml:space="preserve">Глушко Володимир Михайлович </t>
  </si>
  <si>
    <t xml:space="preserve">Комендат Назар Андрійович </t>
  </si>
  <si>
    <t>Молот Дмитро Євгенович</t>
  </si>
  <si>
    <t xml:space="preserve">Паляниця Богдан Іванович </t>
  </si>
  <si>
    <t xml:space="preserve">Савчин Роман Володимирович </t>
  </si>
  <si>
    <t xml:space="preserve">Сорока Ростислав Романович </t>
  </si>
  <si>
    <t xml:space="preserve">Ярема Назар Васильович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</si>
</sst>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Font="1" applyBorder="1" applyAlignment="1">
      <alignment vertical="center" wrapText="1"/>
    </xf>
    <xf numFmtId="0" fontId="0" fillId="0" borderId="0" xfId="0" applyBorder="1"/>
    <xf numFmtId="0" fontId="0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5" fillId="0" borderId="8" xfId="0" applyFont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textRotation="90" wrapText="1"/>
    </xf>
    <xf numFmtId="0" fontId="7" fillId="0" borderId="8" xfId="0" applyFont="1" applyBorder="1" applyAlignment="1">
      <alignment horizontal="center" vertical="center" textRotation="90" wrapText="1"/>
    </xf>
    <xf numFmtId="0" fontId="5" fillId="0" borderId="0" xfId="0" applyFont="1" applyBorder="1" applyAlignment="1">
      <alignment vertical="center" wrapText="1"/>
    </xf>
    <xf numFmtId="0" fontId="0" fillId="0" borderId="0" xfId="0" applyFont="1" applyFill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Border="1" applyAlignment="1">
      <alignment vertical="center"/>
    </xf>
    <xf numFmtId="0" fontId="7" fillId="0" borderId="1" xfId="0" applyFont="1" applyBorder="1" applyAlignment="1">
      <alignment horizontal="center" textRotation="90"/>
    </xf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textRotation="90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0" fillId="0" borderId="0" xfId="0" applyFont="1"/>
    <xf numFmtId="0" fontId="5" fillId="0" borderId="0" xfId="0" applyFont="1"/>
    <xf numFmtId="0" fontId="3" fillId="0" borderId="0" xfId="0" applyFont="1" applyBorder="1"/>
    <xf numFmtId="0" fontId="0" fillId="0" borderId="0" xfId="0" applyFont="1" applyBorder="1"/>
    <xf numFmtId="0" fontId="5" fillId="0" borderId="1" xfId="0" applyFont="1" applyBorder="1" applyAlignment="1">
      <alignment horizontal="center" textRotation="90" wrapText="1"/>
    </xf>
    <xf numFmtId="0" fontId="6" fillId="0" borderId="0" xfId="0" applyFont="1" applyBorder="1"/>
    <xf numFmtId="0" fontId="6" fillId="0" borderId="0" xfId="0" applyFont="1" applyBorder="1" applyAlignment="1">
      <alignment horizontal="center" vertical="center"/>
    </xf>
    <xf numFmtId="0" fontId="10" fillId="0" borderId="0" xfId="0" applyFont="1" applyBorder="1"/>
    <xf numFmtId="0" fontId="10" fillId="0" borderId="0" xfId="0" applyFont="1" applyFill="1"/>
    <xf numFmtId="0" fontId="10" fillId="0" borderId="0" xfId="0" applyFont="1" applyFill="1" applyBorder="1"/>
    <xf numFmtId="0" fontId="2" fillId="0" borderId="0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7" fillId="0" borderId="0" xfId="0" applyFont="1" applyFill="1"/>
    <xf numFmtId="0" fontId="4" fillId="0" borderId="0" xfId="0" applyFont="1" applyFill="1" applyBorder="1"/>
    <xf numFmtId="0" fontId="9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7" fillId="0" borderId="0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textRotation="90" wrapText="1"/>
    </xf>
    <xf numFmtId="0" fontId="5" fillId="0" borderId="0" xfId="0" applyFont="1" applyBorder="1"/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shrinkToFit="1"/>
    </xf>
    <xf numFmtId="0" fontId="11" fillId="0" borderId="0" xfId="0" applyFont="1" applyBorder="1" applyAlignment="1">
      <alignment vertical="center" wrapText="1"/>
    </xf>
    <xf numFmtId="0" fontId="11" fillId="0" borderId="0" xfId="0" applyFont="1"/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textRotation="90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17" fontId="6" fillId="0" borderId="0" xfId="0" applyNumberFormat="1" applyFont="1"/>
    <xf numFmtId="0" fontId="10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shrinkToFit="1"/>
    </xf>
    <xf numFmtId="1" fontId="4" fillId="0" borderId="1" xfId="0" applyNumberFormat="1" applyFont="1" applyFill="1" applyBorder="1" applyAlignment="1">
      <alignment horizontal="center" vertical="center" shrinkToFit="1"/>
    </xf>
    <xf numFmtId="2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left" vertical="center" shrinkToFit="1"/>
    </xf>
    <xf numFmtId="0" fontId="4" fillId="0" borderId="1" xfId="0" applyFont="1" applyBorder="1" applyAlignment="1">
      <alignment horizontal="center" shrinkToFit="1"/>
    </xf>
    <xf numFmtId="0" fontId="11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Border="1"/>
    <xf numFmtId="0" fontId="15" fillId="0" borderId="1" xfId="0" applyFont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textRotation="90"/>
    </xf>
    <xf numFmtId="0" fontId="2" fillId="0" borderId="1" xfId="0" applyFont="1" applyFill="1" applyBorder="1" applyAlignment="1">
      <alignment horizontal="center" vertical="center"/>
    </xf>
    <xf numFmtId="0" fontId="17" fillId="0" borderId="0" xfId="0" applyFont="1"/>
    <xf numFmtId="0" fontId="2" fillId="0" borderId="1" xfId="0" applyFont="1" applyBorder="1"/>
    <xf numFmtId="1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/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17" fontId="5" fillId="0" borderId="0" xfId="0" applyNumberFormat="1" applyFont="1"/>
    <xf numFmtId="0" fontId="19" fillId="0" borderId="0" xfId="0" applyFont="1"/>
    <xf numFmtId="0" fontId="18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17" fontId="0" fillId="0" borderId="0" xfId="0" applyNumberFormat="1"/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/>
    <xf numFmtId="2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1" fontId="15" fillId="0" borderId="0" xfId="0" applyNumberFormat="1" applyFont="1" applyFill="1" applyBorder="1" applyAlignment="1">
      <alignment horizontal="center" vertical="center"/>
    </xf>
    <xf numFmtId="2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 shrinkToFit="1"/>
    </xf>
    <xf numFmtId="0" fontId="15" fillId="0" borderId="0" xfId="0" applyFont="1" applyFill="1" applyBorder="1" applyAlignment="1">
      <alignment horizontal="center" vertical="center" shrinkToFit="1"/>
    </xf>
    <xf numFmtId="0" fontId="15" fillId="0" borderId="0" xfId="0" applyFont="1" applyFill="1" applyBorder="1" applyAlignment="1">
      <alignment horizontal="left" vertical="center" shrinkToFit="1"/>
    </xf>
    <xf numFmtId="2" fontId="15" fillId="0" borderId="0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shrinkToFit="1"/>
    </xf>
    <xf numFmtId="0" fontId="10" fillId="0" borderId="1" xfId="0" applyFont="1" applyFill="1" applyBorder="1"/>
    <xf numFmtId="2" fontId="4" fillId="0" borderId="1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textRotation="90"/>
    </xf>
    <xf numFmtId="0" fontId="7" fillId="0" borderId="4" xfId="0" applyFont="1" applyBorder="1" applyAlignment="1">
      <alignment horizontal="center" vertical="center" textRotation="90"/>
    </xf>
    <xf numFmtId="0" fontId="7" fillId="0" borderId="5" xfId="0" applyFont="1" applyBorder="1" applyAlignment="1">
      <alignment horizontal="center" vertical="center" textRotation="90"/>
    </xf>
    <xf numFmtId="0" fontId="7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textRotation="90"/>
    </xf>
    <xf numFmtId="0" fontId="2" fillId="0" borderId="9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textRotation="90"/>
    </xf>
    <xf numFmtId="0" fontId="7" fillId="0" borderId="14" xfId="0" applyFont="1" applyBorder="1" applyAlignment="1">
      <alignment horizontal="center" vertical="center" textRotation="90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0</xdr:rowOff>
    </xdr:from>
    <xdr:to>
      <xdr:col>12</xdr:col>
      <xdr:colOff>1352550</xdr:colOff>
      <xdr:row>2</xdr:row>
      <xdr:rowOff>209550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238125" y="0"/>
          <a:ext cx="8477250" cy="752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</a:t>
          </a:r>
          <a:r>
            <a:rPr lang="uk-UA" sz="1400" b="0" i="0" cap="all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успішності</a:t>
          </a:r>
          <a:endParaRPr lang="uk-UA" sz="1400" b="0" i="0" u="none" strike="noStrike" cap="all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1 курсу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ОС Бакалавр </a:t>
          </a:r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спеціальності 274 "Автомобільний транспорт"</a:t>
          </a:r>
          <a:r>
            <a:rPr lang="uk-UA" sz="14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.</a:t>
          </a:r>
        </a:p>
        <a:p>
          <a:pPr algn="ctr" rtl="0">
            <a:defRPr sz="1000"/>
          </a:pPr>
          <a:r>
            <a:rPr lang="uk-UA" sz="140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uk-UA" sz="8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l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                                                                             </a:t>
          </a:r>
        </a:p>
      </xdr:txBody>
    </xdr:sp>
    <xdr:clientData/>
  </xdr:twoCellAnchor>
  <xdr:twoCellAnchor>
    <xdr:from>
      <xdr:col>0</xdr:col>
      <xdr:colOff>114300</xdr:colOff>
      <xdr:row>46</xdr:row>
      <xdr:rowOff>28575</xdr:rowOff>
    </xdr:from>
    <xdr:to>
      <xdr:col>12</xdr:col>
      <xdr:colOff>1285875</xdr:colOff>
      <xdr:row>46</xdr:row>
      <xdr:rowOff>594360</xdr:rowOff>
    </xdr:to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114300" y="7900035"/>
          <a:ext cx="9385935" cy="56578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успішності</a:t>
          </a:r>
        </a:p>
        <a:p>
          <a:pPr algn="ctr" rtl="0" fontAlgn="base"/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студентів 1курсу ОС Бакалавр  спеціальності </a:t>
          </a:r>
          <a:r>
            <a:rPr lang="uk-UA" sz="1400">
              <a:effectLst/>
              <a:latin typeface="Times New Roman" pitchFamily="18" charset="0"/>
              <a:ea typeface="+mn-ea"/>
              <a:cs typeface="Times New Roman" pitchFamily="18" charset="0"/>
            </a:rPr>
            <a:t>274 «Автомобільний транспорт»</a:t>
          </a:r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>
              <a:effectLst/>
              <a:latin typeface="Times New Roman" pitchFamily="18" charset="0"/>
              <a:ea typeface="+mn-ea"/>
              <a:cs typeface="Times New Roman" pitchFamily="18" charset="0"/>
            </a:rPr>
            <a:t>(СП навчання 2 роки 10міс. )  </a:t>
          </a:r>
          <a:endParaRPr lang="uk-UA" sz="1400"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0</xdr:colOff>
      <xdr:row>84</xdr:row>
      <xdr:rowOff>0</xdr:rowOff>
    </xdr:from>
    <xdr:to>
      <xdr:col>12</xdr:col>
      <xdr:colOff>857251</xdr:colOff>
      <xdr:row>84</xdr:row>
      <xdr:rowOff>44822</xdr:rowOff>
    </xdr:to>
    <xdr:sp macro="" textlink="">
      <xdr:nvSpPr>
        <xdr:cNvPr id="21" name="Text Box 3"/>
        <xdr:cNvSpPr txBox="1">
          <a:spLocks noChangeArrowheads="1"/>
        </xdr:cNvSpPr>
      </xdr:nvSpPr>
      <xdr:spPr bwMode="auto">
        <a:xfrm>
          <a:off x="277906" y="57257575"/>
          <a:ext cx="8575863" cy="2196353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endParaRPr lang="uk-UA" sz="800">
            <a:effectLst/>
            <a:latin typeface="Times New Roman" pitchFamily="18" charset="0"/>
            <a:cs typeface="Times New Roman" pitchFamily="18" charset="0"/>
          </a:endParaRPr>
        </a:p>
        <a:p>
          <a:pPr algn="r" rtl="0">
            <a:lnSpc>
              <a:spcPct val="150000"/>
            </a:lnSpc>
          </a:pPr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1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Голова стипендіальної комісії:  Володимир </a:t>
          </a:r>
          <a:r>
            <a:rPr lang="uk-UA" sz="1100" b="0" i="0" cap="all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Снітинський </a:t>
          </a:r>
          <a:r>
            <a:rPr lang="uk-UA" sz="11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___________ </a:t>
          </a:r>
          <a:endParaRPr lang="uk-UA">
            <a:effectLst/>
            <a:latin typeface="Times New Roman" pitchFamily="18" charset="0"/>
            <a:cs typeface="Times New Roman" pitchFamily="18" charset="0"/>
          </a:endParaRPr>
        </a:p>
        <a:p>
          <a:pPr algn="r" rtl="0">
            <a:lnSpc>
              <a:spcPct val="150000"/>
            </a:lnSpc>
          </a:pPr>
          <a:r>
            <a:rPr lang="uk-UA" sz="11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                                 Члени комісії:    Степан </a:t>
          </a:r>
          <a:r>
            <a:rPr lang="uk-UA" sz="1100" b="0" i="0" cap="all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Ковалишин</a:t>
          </a:r>
          <a:r>
            <a:rPr lang="uk-UA" sz="11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___________</a:t>
          </a:r>
          <a:endParaRPr lang="uk-UA">
            <a:effectLst/>
            <a:latin typeface="Times New Roman" pitchFamily="18" charset="0"/>
            <a:cs typeface="Times New Roman" pitchFamily="18" charset="0"/>
          </a:endParaRPr>
        </a:p>
        <a:p>
          <a:pPr algn="r" rtl="0">
            <a:lnSpc>
              <a:spcPct val="150000"/>
            </a:lnSpc>
          </a:pPr>
          <a:r>
            <a:rPr lang="uk-UA" sz="1100">
              <a:effectLst/>
              <a:latin typeface="Times New Roman" pitchFamily="18" charset="0"/>
              <a:ea typeface="+mn-ea"/>
              <a:cs typeface="Times New Roman" pitchFamily="18" charset="0"/>
            </a:rPr>
            <a:t>Галина </a:t>
          </a:r>
          <a:r>
            <a:rPr lang="uk-UA" sz="1100" cap="all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Матвіїв</a:t>
          </a:r>
          <a:r>
            <a:rPr lang="uk-UA" sz="110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1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___________</a:t>
          </a:r>
          <a:endParaRPr lang="uk-UA">
            <a:effectLst/>
            <a:latin typeface="Times New Roman" pitchFamily="18" charset="0"/>
            <a:cs typeface="Times New Roman" pitchFamily="18" charset="0"/>
          </a:endParaRPr>
        </a:p>
        <a:p>
          <a:pPr algn="r" rtl="0">
            <a:lnSpc>
              <a:spcPct val="150000"/>
            </a:lnSpc>
          </a:pPr>
          <a:r>
            <a:rPr lang="uk-UA" sz="11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Марія </a:t>
          </a:r>
          <a:r>
            <a:rPr lang="uk-UA" sz="1100" b="0" i="0" cap="all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Коваль</a:t>
          </a:r>
          <a:r>
            <a:rPr lang="uk-UA" sz="11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___________</a:t>
          </a:r>
          <a:endParaRPr lang="uk-UA">
            <a:effectLst/>
            <a:latin typeface="Times New Roman" pitchFamily="18" charset="0"/>
            <a:cs typeface="Times New Roman" pitchFamily="18" charset="0"/>
          </a:endParaRPr>
        </a:p>
        <a:p>
          <a:pPr algn="r">
            <a:lnSpc>
              <a:spcPct val="150000"/>
            </a:lnSpc>
          </a:pPr>
          <a:r>
            <a:rPr lang="uk-UA" sz="1100">
              <a:effectLst/>
              <a:latin typeface="Times New Roman" pitchFamily="18" charset="0"/>
              <a:ea typeface="+mn-ea"/>
              <a:cs typeface="Times New Roman" pitchFamily="18" charset="0"/>
            </a:rPr>
            <a:t>Христина ІВАСІВ ___________ </a:t>
          </a:r>
          <a:endParaRPr lang="uk-UA">
            <a:effectLst/>
            <a:latin typeface="Times New Roman" pitchFamily="18" charset="0"/>
            <a:cs typeface="Times New Roman" pitchFamily="18" charset="0"/>
          </a:endParaRPr>
        </a:p>
        <a:p>
          <a:pPr algn="r">
            <a:lnSpc>
              <a:spcPct val="150000"/>
            </a:lnSpc>
          </a:pPr>
          <a:r>
            <a:rPr lang="uk-UA" sz="1100">
              <a:effectLst/>
              <a:latin typeface="Times New Roman" pitchFamily="18" charset="0"/>
              <a:ea typeface="+mn-ea"/>
              <a:cs typeface="Times New Roman" pitchFamily="18" charset="0"/>
            </a:rPr>
            <a:t>Віталій МАРТИНЮК ___________ </a:t>
          </a:r>
          <a:endParaRPr lang="uk-UA">
            <a:effectLst/>
            <a:latin typeface="Times New Roman" pitchFamily="18" charset="0"/>
            <a:cs typeface="Times New Roman" pitchFamily="18" charset="0"/>
          </a:endParaRPr>
        </a:p>
        <a:p>
          <a:pPr algn="r">
            <a:lnSpc>
              <a:spcPct val="150000"/>
            </a:lnSpc>
          </a:pPr>
          <a:r>
            <a:rPr lang="uk-UA" sz="1100">
              <a:effectLst/>
              <a:latin typeface="Times New Roman" pitchFamily="18" charset="0"/>
              <a:ea typeface="+mn-ea"/>
              <a:cs typeface="Times New Roman" pitchFamily="18" charset="0"/>
            </a:rPr>
            <a:t>Олег ХМІЛЕВСЬКИЙ ___________ </a:t>
          </a:r>
          <a:endParaRPr lang="uk-UA">
            <a:effectLst/>
            <a:latin typeface="Times New Roman" pitchFamily="18" charset="0"/>
            <a:cs typeface="Times New Roman" pitchFamily="18" charset="0"/>
          </a:endParaRPr>
        </a:p>
        <a:p>
          <a:pPr algn="r">
            <a:lnSpc>
              <a:spcPct val="150000"/>
            </a:lnSpc>
          </a:pPr>
          <a:r>
            <a:rPr lang="uk-UA" sz="1100">
              <a:effectLst/>
              <a:latin typeface="Times New Roman" pitchFamily="18" charset="0"/>
              <a:ea typeface="+mn-ea"/>
              <a:cs typeface="Times New Roman" pitchFamily="18" charset="0"/>
            </a:rPr>
            <a:t>Андрій </a:t>
          </a:r>
          <a:r>
            <a:rPr lang="uk-UA" sz="1100" cap="all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Баранецький</a:t>
          </a:r>
          <a:r>
            <a:rPr lang="uk-UA" sz="1100">
              <a:effectLst/>
              <a:latin typeface="Times New Roman" pitchFamily="18" charset="0"/>
              <a:ea typeface="+mn-ea"/>
              <a:cs typeface="Times New Roman" pitchFamily="18" charset="0"/>
            </a:rPr>
            <a:t> ___________ </a:t>
          </a:r>
          <a:endParaRPr lang="uk-UA">
            <a:effectLst/>
            <a:latin typeface="Times New Roman" pitchFamily="18" charset="0"/>
            <a:cs typeface="Times New Roman" pitchFamily="18" charset="0"/>
          </a:endParaRPr>
        </a:p>
        <a:p>
          <a:pPr algn="r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                                                                           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0</xdr:rowOff>
    </xdr:from>
    <xdr:to>
      <xdr:col>12</xdr:col>
      <xdr:colOff>1371600</xdr:colOff>
      <xdr:row>3</xdr:row>
      <xdr:rowOff>179294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238125" y="0"/>
          <a:ext cx="9050655" cy="743174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uk-UA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kumimoji="0" lang="uk-UA" sz="1400" b="0" i="0" u="none" strike="noStrike" kern="0" cap="all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Рейтинг успішності</a:t>
          </a:r>
        </a:p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uk-UA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студентів 2 курсу ОС Бакалавр спеціальності 274 «Автомобільний транспорт»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uk-UA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 </a:t>
          </a:r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l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                                                                             </a:t>
          </a:r>
        </a:p>
      </xdr:txBody>
    </xdr:sp>
    <xdr:clientData/>
  </xdr:twoCellAnchor>
  <xdr:twoCellAnchor>
    <xdr:from>
      <xdr:col>0</xdr:col>
      <xdr:colOff>95249</xdr:colOff>
      <xdr:row>36</xdr:row>
      <xdr:rowOff>57151</xdr:rowOff>
    </xdr:from>
    <xdr:to>
      <xdr:col>12</xdr:col>
      <xdr:colOff>1028699</xdr:colOff>
      <xdr:row>37</xdr:row>
      <xdr:rowOff>115958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95249" y="10420351"/>
          <a:ext cx="8850630" cy="706507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</a:t>
          </a:r>
          <a:r>
            <a:rPr lang="uk-UA" sz="1400" b="0" i="0" cap="all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успішності</a:t>
          </a:r>
          <a:endParaRPr lang="uk-UA" sz="1400" b="0" i="0" u="none" strike="noStrike" cap="all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2 курсу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ОС Бакалавр </a:t>
          </a:r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274 «Автомобільний транспорт» (скорочена програма навчання 2р.10міс.) 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uk-UA" sz="1000">
              <a:latin typeface="+mn-lt"/>
              <a:ea typeface="+mn-ea"/>
              <a:cs typeface="+mn-cs"/>
            </a:rPr>
            <a:t> </a:t>
          </a:r>
          <a:endParaRPr lang="uk-UA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endParaRPr lang="uk-UA" sz="8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l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                                                                             </a:t>
          </a:r>
        </a:p>
      </xdr:txBody>
    </xdr:sp>
    <xdr:clientData/>
  </xdr:twoCellAnchor>
  <xdr:twoCellAnchor>
    <xdr:from>
      <xdr:col>0</xdr:col>
      <xdr:colOff>114300</xdr:colOff>
      <xdr:row>71</xdr:row>
      <xdr:rowOff>28575</xdr:rowOff>
    </xdr:from>
    <xdr:to>
      <xdr:col>12</xdr:col>
      <xdr:colOff>1285875</xdr:colOff>
      <xdr:row>72</xdr:row>
      <xdr:rowOff>1793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14300" y="17165955"/>
          <a:ext cx="9088755" cy="674258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успішності</a:t>
          </a:r>
        </a:p>
        <a:p>
          <a:pPr algn="ctr" rtl="0" fontAlgn="base"/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студентів 2 курсу ОС Бакалавр  274 «Автомобільний транспорт»(скорочена програма навчання 1р.10міс.)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</xdr:row>
      <xdr:rowOff>28575</xdr:rowOff>
    </xdr:from>
    <xdr:to>
      <xdr:col>12</xdr:col>
      <xdr:colOff>1285875</xdr:colOff>
      <xdr:row>2</xdr:row>
      <xdr:rowOff>1793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14300" y="15535275"/>
          <a:ext cx="9225915" cy="674258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успішності</a:t>
          </a:r>
        </a:p>
        <a:p>
          <a:pPr algn="ctr" rtl="0" fontAlgn="base"/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студентів 3 курсу спеціальності </a:t>
          </a:r>
          <a:r>
            <a:rPr lang="uk-UA" sz="1400">
              <a:effectLst/>
              <a:latin typeface="Times New Roman" pitchFamily="18" charset="0"/>
              <a:ea typeface="+mn-ea"/>
              <a:cs typeface="Times New Roman" pitchFamily="18" charset="0"/>
            </a:rPr>
            <a:t>274 «Автомобільний транспорт»</a:t>
          </a:r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ОС Бакалавр, </a:t>
          </a:r>
          <a:endParaRPr lang="uk-UA" sz="1400"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1</xdr:colOff>
      <xdr:row>44</xdr:row>
      <xdr:rowOff>295275</xdr:rowOff>
    </xdr:from>
    <xdr:to>
      <xdr:col>12</xdr:col>
      <xdr:colOff>1143001</xdr:colOff>
      <xdr:row>44</xdr:row>
      <xdr:rowOff>1104900</xdr:rowOff>
    </xdr:to>
    <xdr:sp macro="" textlink="">
      <xdr:nvSpPr>
        <xdr:cNvPr id="11" name="Text Box 3"/>
        <xdr:cNvSpPr txBox="1">
          <a:spLocks noChangeArrowheads="1"/>
        </xdr:cNvSpPr>
      </xdr:nvSpPr>
      <xdr:spPr bwMode="auto">
        <a:xfrm>
          <a:off x="1" y="23193375"/>
          <a:ext cx="9048750" cy="809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uk-UA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kumimoji="0" lang="uk-UA" sz="1400" b="0" i="0" u="none" strike="noStrike" kern="0" cap="all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Рейтинг успішності</a:t>
          </a:r>
          <a:endParaRPr kumimoji="0" lang="uk-UA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cs typeface="Times New Roman" pitchFamily="18" charset="0"/>
          </a:endParaRPr>
        </a:p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uk-UA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студентів 3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kumimoji="0" lang="uk-UA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курсу ОС Бакалавр спеціальності 274 «Автомобільний транспорт» (СП навчання 2 роки 10міс. ) </a:t>
          </a:r>
          <a:endParaRPr kumimoji="0" lang="uk-UA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cs typeface="Times New Roman" pitchFamily="18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uk-UA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</xdr:row>
      <xdr:rowOff>28575</xdr:rowOff>
    </xdr:from>
    <xdr:to>
      <xdr:col>12</xdr:col>
      <xdr:colOff>1285875</xdr:colOff>
      <xdr:row>2</xdr:row>
      <xdr:rowOff>1793</xdr:rowOff>
    </xdr:to>
    <xdr:sp macro="" textlink="">
      <xdr:nvSpPr>
        <xdr:cNvPr id="14" name="Text Box 3"/>
        <xdr:cNvSpPr txBox="1">
          <a:spLocks noChangeArrowheads="1"/>
        </xdr:cNvSpPr>
      </xdr:nvSpPr>
      <xdr:spPr bwMode="auto">
        <a:xfrm>
          <a:off x="114300" y="15483728"/>
          <a:ext cx="9168093" cy="67246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успішності</a:t>
          </a:r>
        </a:p>
        <a:p>
          <a:pPr algn="ctr" rtl="0" fontAlgn="base"/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студентів 4 курсу спеціальності </a:t>
          </a:r>
          <a:r>
            <a:rPr lang="uk-UA" sz="1400">
              <a:effectLst/>
              <a:latin typeface="Times New Roman" pitchFamily="18" charset="0"/>
              <a:ea typeface="+mn-ea"/>
              <a:cs typeface="Times New Roman" pitchFamily="18" charset="0"/>
            </a:rPr>
            <a:t>274 «Автомобільний транспорт»</a:t>
          </a:r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ОС Бакалавр, </a:t>
          </a:r>
          <a:endParaRPr lang="uk-UA" sz="1400"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0</xdr:rowOff>
    </xdr:from>
    <xdr:to>
      <xdr:col>12</xdr:col>
      <xdr:colOff>1352550</xdr:colOff>
      <xdr:row>3</xdr:row>
      <xdr:rowOff>0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238125" y="0"/>
          <a:ext cx="9328785" cy="68961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kumimoji="0" lang="uk-UA" sz="1400" b="0" i="0" u="none" strike="noStrike" kern="0" cap="all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Рейтинг успішності</a:t>
          </a:r>
        </a:p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uk-UA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студентів 1 курсу ОС Магістр  спеціальності 274 «Автомобільний транспорт» 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uk-UA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 </a:t>
          </a:r>
          <a:endParaRPr lang="uk-UA" sz="8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l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                                                                             </a:t>
          </a:r>
        </a:p>
      </xdr:txBody>
    </xdr:sp>
    <xdr:clientData/>
  </xdr:twoCellAnchor>
  <xdr:twoCellAnchor>
    <xdr:from>
      <xdr:col>0</xdr:col>
      <xdr:colOff>152399</xdr:colOff>
      <xdr:row>70</xdr:row>
      <xdr:rowOff>137162</xdr:rowOff>
    </xdr:from>
    <xdr:to>
      <xdr:col>12</xdr:col>
      <xdr:colOff>933450</xdr:colOff>
      <xdr:row>72</xdr:row>
      <xdr:rowOff>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52399" y="3794762"/>
          <a:ext cx="8267701" cy="1882138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endParaRPr lang="uk-UA" sz="800">
            <a:effectLst/>
            <a:latin typeface="Times New Roman" pitchFamily="18" charset="0"/>
            <a:cs typeface="Times New Roman" pitchFamily="18" charset="0"/>
          </a:endParaRPr>
        </a:p>
        <a:p>
          <a:pPr marL="0" marR="0" lvl="0" indent="0" algn="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uk-UA" sz="11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kumimoji="0" lang="uk-UA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Голова стипендіальної комісії:  Іван </a:t>
          </a:r>
          <a:r>
            <a:rPr kumimoji="0" lang="uk-UA" sz="1100" b="0" i="0" u="none" strike="noStrike" kern="0" cap="all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Парубчак </a:t>
          </a:r>
          <a:r>
            <a:rPr kumimoji="0" lang="uk-UA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___________ </a:t>
          </a:r>
        </a:p>
        <a:p>
          <a:pPr marL="0" marR="0" lvl="0" indent="0" algn="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uk-UA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                                 Члени комісії:    Степан </a:t>
          </a:r>
          <a:r>
            <a:rPr kumimoji="0" lang="uk-UA" sz="1100" b="0" i="0" u="none" strike="noStrike" kern="0" cap="all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Ковалишин</a:t>
          </a:r>
          <a:r>
            <a:rPr kumimoji="0" lang="uk-UA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___________</a:t>
          </a:r>
        </a:p>
        <a:p>
          <a:pPr marL="0" marR="0" lvl="0" indent="0" algn="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uk-UA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Галина </a:t>
          </a:r>
          <a:r>
            <a:rPr kumimoji="0" lang="uk-UA" sz="1100" b="0" i="0" u="none" strike="noStrike" kern="0" cap="all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Матвіїв</a:t>
          </a:r>
          <a:r>
            <a:rPr kumimoji="0" lang="uk-UA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___________</a:t>
          </a:r>
        </a:p>
        <a:p>
          <a:pPr marL="0" marR="0" lvl="0" indent="0" algn="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uk-UA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Марія </a:t>
          </a:r>
          <a:r>
            <a:rPr kumimoji="0" lang="uk-UA" sz="1100" b="0" i="0" u="none" strike="noStrike" kern="0" cap="all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Коваль</a:t>
          </a:r>
          <a:r>
            <a:rPr kumimoji="0" lang="uk-UA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___________</a:t>
          </a:r>
        </a:p>
        <a:p>
          <a:pPr marL="0" marR="0" lvl="0" indent="0" algn="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uk-UA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Галина </a:t>
          </a:r>
          <a:r>
            <a:rPr kumimoji="0" lang="uk-UA" sz="1100" b="0" i="0" u="none" strike="noStrike" kern="0" cap="all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Том</a:t>
          </a:r>
          <a:r>
            <a:rPr kumimoji="0" lang="en-US" sz="1100" b="0" i="0" u="none" strike="noStrike" kern="0" cap="all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'</a:t>
          </a:r>
          <a:r>
            <a:rPr kumimoji="0" lang="uk-UA" sz="1100" b="0" i="0" u="none" strike="noStrike" kern="0" cap="all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юк</a:t>
          </a:r>
          <a:r>
            <a:rPr kumimoji="0" lang="uk-UA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___________</a:t>
          </a: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uk-UA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Святослав-Роман РУХАНСЬКИЙ___________ </a:t>
          </a: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uk-UA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Людмила ЛАВРІН___________ </a:t>
          </a: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uk-UA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Марта ЦАП___________ </a:t>
          </a: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uk-UA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Василь-Олег ВЕНГЕР___________ </a:t>
          </a: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uk-UA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Богдан ТУРКОЦЬ___________</a:t>
          </a:r>
        </a:p>
        <a:p>
          <a:pPr algn="l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                                                                          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105"/>
  <sheetViews>
    <sheetView topLeftCell="A48" zoomScaleNormal="100" workbookViewId="0">
      <selection activeCell="B55" sqref="B55"/>
    </sheetView>
  </sheetViews>
  <sheetFormatPr defaultRowHeight="15" x14ac:dyDescent="0.25"/>
  <cols>
    <col min="1" max="1" width="4" style="18" customWidth="1"/>
    <col min="2" max="2" width="40" style="18" customWidth="1"/>
    <col min="3" max="3" width="7.42578125" style="19" customWidth="1"/>
    <col min="4" max="4" width="7.28515625" style="19" customWidth="1"/>
    <col min="5" max="7" width="7.5703125" style="19" customWidth="1"/>
    <col min="8" max="8" width="5.28515625" style="19" customWidth="1"/>
    <col min="9" max="9" width="10.28515625" style="19" customWidth="1"/>
    <col min="10" max="10" width="8.42578125" style="19" customWidth="1"/>
    <col min="11" max="12" width="7.140625" style="18" customWidth="1"/>
    <col min="13" max="13" width="20.7109375" style="18" customWidth="1"/>
    <col min="14" max="14" width="5" customWidth="1"/>
    <col min="15" max="15" width="6.28515625" customWidth="1"/>
  </cols>
  <sheetData>
    <row r="1" spans="1:92" s="23" customFormat="1" ht="15.6" x14ac:dyDescent="0.3">
      <c r="A1" s="18"/>
      <c r="B1" s="18"/>
      <c r="C1" s="19"/>
      <c r="D1" s="19"/>
      <c r="E1" s="19"/>
      <c r="F1" s="19"/>
      <c r="G1" s="20"/>
      <c r="H1" s="19"/>
      <c r="I1" s="19"/>
      <c r="J1" s="19"/>
      <c r="K1" s="20"/>
      <c r="L1" s="20"/>
      <c r="M1" s="18"/>
    </row>
    <row r="2" spans="1:92" s="23" customFormat="1" ht="13.9" x14ac:dyDescent="0.25">
      <c r="A2" s="18"/>
      <c r="B2" s="18"/>
      <c r="C2" s="19"/>
      <c r="D2" s="19"/>
      <c r="E2" s="19"/>
      <c r="F2" s="19"/>
      <c r="G2" s="19"/>
      <c r="H2" s="19"/>
      <c r="I2" s="19"/>
      <c r="J2" s="19"/>
      <c r="K2" s="18"/>
      <c r="L2" s="18"/>
      <c r="M2" s="18"/>
    </row>
    <row r="3" spans="1:92" s="23" customFormat="1" ht="11.45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8"/>
      <c r="L3" s="18"/>
      <c r="M3" s="18"/>
    </row>
    <row r="4" spans="1:92" s="29" customFormat="1" ht="9.75" customHeight="1" x14ac:dyDescent="0.2">
      <c r="A4" s="135" t="s">
        <v>0</v>
      </c>
      <c r="B4" s="136" t="s">
        <v>1</v>
      </c>
      <c r="C4" s="126" t="s">
        <v>7</v>
      </c>
      <c r="D4" s="139"/>
      <c r="E4" s="139"/>
      <c r="F4" s="139"/>
      <c r="G4" s="139"/>
      <c r="H4" s="139"/>
      <c r="I4" s="139"/>
      <c r="J4" s="140"/>
      <c r="K4" s="128" t="s">
        <v>6</v>
      </c>
      <c r="L4" s="128" t="s">
        <v>2</v>
      </c>
      <c r="M4" s="128" t="s">
        <v>3</v>
      </c>
    </row>
    <row r="5" spans="1:92" s="29" customFormat="1" ht="11.25" customHeight="1" x14ac:dyDescent="0.2">
      <c r="A5" s="135"/>
      <c r="B5" s="137"/>
      <c r="C5" s="131" t="s">
        <v>5</v>
      </c>
      <c r="D5" s="132"/>
      <c r="E5" s="132"/>
      <c r="F5" s="132"/>
      <c r="G5" s="132"/>
      <c r="H5" s="133"/>
      <c r="I5" s="131" t="s">
        <v>4</v>
      </c>
      <c r="J5" s="134"/>
      <c r="K5" s="129"/>
      <c r="L5" s="129"/>
      <c r="M5" s="129"/>
    </row>
    <row r="6" spans="1:92" s="29" customFormat="1" ht="78" customHeight="1" x14ac:dyDescent="0.2">
      <c r="A6" s="135"/>
      <c r="B6" s="138"/>
      <c r="C6" s="48" t="s">
        <v>48</v>
      </c>
      <c r="D6" s="48" t="s">
        <v>33</v>
      </c>
      <c r="E6" s="48" t="s">
        <v>47</v>
      </c>
      <c r="F6" s="48" t="s">
        <v>16</v>
      </c>
      <c r="G6" s="48"/>
      <c r="H6" s="49"/>
      <c r="I6" s="48"/>
      <c r="J6" s="25"/>
      <c r="K6" s="130"/>
      <c r="L6" s="130"/>
      <c r="M6" s="130"/>
      <c r="Q6" s="50"/>
      <c r="R6" s="16"/>
      <c r="S6" s="50"/>
    </row>
    <row r="7" spans="1:92" s="29" customFormat="1" ht="15.95" customHeight="1" x14ac:dyDescent="0.25">
      <c r="A7" s="62">
        <v>1</v>
      </c>
      <c r="B7" s="62">
        <v>2</v>
      </c>
      <c r="C7" s="62">
        <v>3</v>
      </c>
      <c r="D7" s="62">
        <v>4</v>
      </c>
      <c r="E7" s="63">
        <v>5</v>
      </c>
      <c r="F7" s="62">
        <v>6</v>
      </c>
      <c r="G7" s="62">
        <v>7</v>
      </c>
      <c r="H7" s="62">
        <v>8</v>
      </c>
      <c r="I7" s="62">
        <v>9</v>
      </c>
      <c r="J7" s="62">
        <v>10</v>
      </c>
      <c r="K7" s="62">
        <v>11</v>
      </c>
      <c r="L7" s="62">
        <v>12</v>
      </c>
      <c r="M7" s="13">
        <v>13</v>
      </c>
      <c r="P7" s="55"/>
      <c r="Q7" s="50"/>
      <c r="R7" s="16"/>
      <c r="S7" s="50"/>
    </row>
    <row r="8" spans="1:92" s="29" customFormat="1" ht="12" customHeight="1" x14ac:dyDescent="0.2">
      <c r="A8" s="102">
        <f>ROW(A1)</f>
        <v>1</v>
      </c>
      <c r="B8" s="75" t="s">
        <v>60</v>
      </c>
      <c r="C8" s="12">
        <v>92</v>
      </c>
      <c r="D8" s="12">
        <v>90</v>
      </c>
      <c r="E8" s="12">
        <v>90</v>
      </c>
      <c r="F8" s="12">
        <v>94</v>
      </c>
      <c r="G8" s="76"/>
      <c r="H8" s="12"/>
      <c r="I8" s="12"/>
      <c r="J8" s="12"/>
      <c r="K8" s="65">
        <v>1</v>
      </c>
      <c r="L8" s="66">
        <f t="shared" ref="L8:L43" si="0">AVERAGE(C8:J8)+K8</f>
        <v>92.5</v>
      </c>
      <c r="M8" s="46"/>
      <c r="O8" s="55"/>
      <c r="Q8" s="50"/>
      <c r="R8" s="16"/>
      <c r="S8" s="50"/>
    </row>
    <row r="9" spans="1:92" s="29" customFormat="1" ht="12" customHeight="1" x14ac:dyDescent="0.2">
      <c r="A9" s="102">
        <f t="shared" ref="A9:A43" si="1">ROW(A2)</f>
        <v>2</v>
      </c>
      <c r="B9" s="75" t="s">
        <v>52</v>
      </c>
      <c r="C9" s="12">
        <v>91</v>
      </c>
      <c r="D9" s="12">
        <v>92</v>
      </c>
      <c r="E9" s="12">
        <v>92</v>
      </c>
      <c r="F9" s="12">
        <v>90</v>
      </c>
      <c r="G9" s="76"/>
      <c r="H9" s="12"/>
      <c r="I9" s="12"/>
      <c r="J9" s="12"/>
      <c r="K9" s="65">
        <v>1</v>
      </c>
      <c r="L9" s="66">
        <f t="shared" si="0"/>
        <v>92.25</v>
      </c>
      <c r="M9" s="46"/>
      <c r="P9" s="97"/>
      <c r="Q9" s="50"/>
      <c r="R9" s="16"/>
      <c r="S9" s="50"/>
    </row>
    <row r="10" spans="1:92" s="29" customFormat="1" ht="12" customHeight="1" x14ac:dyDescent="0.2">
      <c r="A10" s="102">
        <f t="shared" si="1"/>
        <v>3</v>
      </c>
      <c r="B10" s="75" t="s">
        <v>140</v>
      </c>
      <c r="C10" s="102">
        <v>90</v>
      </c>
      <c r="D10" s="102">
        <v>95</v>
      </c>
      <c r="E10" s="103">
        <v>90</v>
      </c>
      <c r="F10" s="102">
        <v>90</v>
      </c>
      <c r="G10" s="102"/>
      <c r="H10" s="102"/>
      <c r="I10" s="102"/>
      <c r="J10" s="102"/>
      <c r="K10" s="102"/>
      <c r="L10" s="66">
        <f t="shared" si="0"/>
        <v>91.25</v>
      </c>
      <c r="M10" s="13"/>
      <c r="Q10" s="50"/>
      <c r="R10" s="16"/>
      <c r="S10" s="50"/>
    </row>
    <row r="11" spans="1:92" s="39" customFormat="1" ht="12" customHeight="1" x14ac:dyDescent="0.25">
      <c r="A11" s="102">
        <f t="shared" si="1"/>
        <v>4</v>
      </c>
      <c r="B11" s="75" t="s">
        <v>153</v>
      </c>
      <c r="C11" s="102">
        <v>91</v>
      </c>
      <c r="D11" s="102">
        <v>90</v>
      </c>
      <c r="E11" s="103">
        <v>90</v>
      </c>
      <c r="F11" s="102">
        <v>94</v>
      </c>
      <c r="G11" s="102"/>
      <c r="H11" s="102"/>
      <c r="I11" s="102"/>
      <c r="J11" s="102"/>
      <c r="K11" s="102"/>
      <c r="L11" s="66">
        <f t="shared" si="0"/>
        <v>91.25</v>
      </c>
      <c r="M11" s="13"/>
      <c r="Q11" s="40"/>
      <c r="R11" s="16"/>
      <c r="S11" s="40"/>
    </row>
    <row r="12" spans="1:92" s="39" customFormat="1" ht="12" customHeight="1" x14ac:dyDescent="0.2">
      <c r="A12" s="102">
        <f t="shared" si="1"/>
        <v>5</v>
      </c>
      <c r="B12" s="75" t="s">
        <v>147</v>
      </c>
      <c r="C12" s="102">
        <v>92</v>
      </c>
      <c r="D12" s="102">
        <v>90</v>
      </c>
      <c r="E12" s="103">
        <v>90</v>
      </c>
      <c r="F12" s="102">
        <v>90</v>
      </c>
      <c r="G12" s="102"/>
      <c r="H12" s="102"/>
      <c r="I12" s="102"/>
      <c r="J12" s="102"/>
      <c r="K12" s="102"/>
      <c r="L12" s="66">
        <f t="shared" si="0"/>
        <v>90.5</v>
      </c>
      <c r="M12" s="13"/>
      <c r="N12" s="42"/>
      <c r="O12" s="42"/>
      <c r="Q12" s="42"/>
      <c r="S12" s="42"/>
      <c r="T12" s="42"/>
      <c r="U12" s="42"/>
      <c r="V12" s="42"/>
      <c r="W12" s="42"/>
    </row>
    <row r="13" spans="1:92" s="39" customFormat="1" ht="12" customHeight="1" x14ac:dyDescent="0.25">
      <c r="A13" s="102">
        <f t="shared" si="1"/>
        <v>6</v>
      </c>
      <c r="B13" s="75" t="s">
        <v>55</v>
      </c>
      <c r="C13" s="12">
        <v>78</v>
      </c>
      <c r="D13" s="12">
        <v>76</v>
      </c>
      <c r="E13" s="12">
        <v>76</v>
      </c>
      <c r="F13" s="12">
        <v>92</v>
      </c>
      <c r="G13" s="76"/>
      <c r="H13" s="12"/>
      <c r="I13" s="12"/>
      <c r="J13" s="12"/>
      <c r="K13" s="65">
        <v>10</v>
      </c>
      <c r="L13" s="66">
        <f t="shared" si="0"/>
        <v>90.5</v>
      </c>
      <c r="M13" s="46"/>
      <c r="N13" s="42"/>
      <c r="O13" s="42"/>
      <c r="P13" s="43"/>
      <c r="Q13" s="42"/>
      <c r="S13" s="42"/>
      <c r="T13" s="42"/>
      <c r="U13" s="42"/>
      <c r="V13" s="42"/>
      <c r="W13" s="42"/>
    </row>
    <row r="14" spans="1:92" s="39" customFormat="1" ht="12" customHeight="1" x14ac:dyDescent="0.25">
      <c r="A14" s="102">
        <f t="shared" si="1"/>
        <v>7</v>
      </c>
      <c r="B14" s="75" t="s">
        <v>144</v>
      </c>
      <c r="C14" s="120">
        <v>92</v>
      </c>
      <c r="D14" s="120">
        <v>77</v>
      </c>
      <c r="E14" s="121">
        <v>90</v>
      </c>
      <c r="F14" s="120">
        <v>97</v>
      </c>
      <c r="G14" s="120"/>
      <c r="H14" s="120"/>
      <c r="I14" s="120"/>
      <c r="J14" s="120"/>
      <c r="K14" s="120"/>
      <c r="L14" s="66">
        <f t="shared" si="0"/>
        <v>89</v>
      </c>
      <c r="M14" s="13"/>
      <c r="N14" s="87"/>
      <c r="O14" s="87"/>
      <c r="P14" s="43"/>
      <c r="Q14" s="87"/>
      <c r="R14" s="40"/>
      <c r="S14" s="87"/>
      <c r="T14" s="87"/>
      <c r="U14" s="87"/>
      <c r="V14" s="87"/>
      <c r="W14" s="87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</row>
    <row r="15" spans="1:92" s="76" customFormat="1" ht="12" customHeight="1" x14ac:dyDescent="0.25">
      <c r="A15" s="102">
        <f t="shared" si="1"/>
        <v>8</v>
      </c>
      <c r="B15" s="75" t="s">
        <v>58</v>
      </c>
      <c r="C15" s="12">
        <v>92</v>
      </c>
      <c r="D15" s="12">
        <v>91</v>
      </c>
      <c r="E15" s="12">
        <v>90</v>
      </c>
      <c r="F15" s="12">
        <v>79</v>
      </c>
      <c r="H15" s="12"/>
      <c r="I15" s="12"/>
      <c r="J15" s="12"/>
      <c r="K15" s="65"/>
      <c r="L15" s="66">
        <f t="shared" si="0"/>
        <v>88</v>
      </c>
      <c r="M15" s="12"/>
      <c r="N15" s="87"/>
      <c r="O15" s="87"/>
      <c r="P15" s="43"/>
      <c r="Q15" s="87"/>
      <c r="R15" s="40"/>
      <c r="S15" s="87"/>
      <c r="T15" s="87"/>
      <c r="U15" s="87"/>
      <c r="V15" s="87"/>
      <c r="W15" s="87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</row>
    <row r="16" spans="1:92" s="39" customFormat="1" ht="12" customHeight="1" x14ac:dyDescent="0.25">
      <c r="A16" s="102">
        <f t="shared" si="1"/>
        <v>9</v>
      </c>
      <c r="B16" s="75" t="s">
        <v>56</v>
      </c>
      <c r="C16" s="12">
        <v>90</v>
      </c>
      <c r="D16" s="12">
        <v>90</v>
      </c>
      <c r="E16" s="12">
        <v>90</v>
      </c>
      <c r="F16" s="12">
        <v>79</v>
      </c>
      <c r="G16" s="76"/>
      <c r="H16" s="12"/>
      <c r="I16" s="12"/>
      <c r="J16" s="12"/>
      <c r="K16" s="65"/>
      <c r="L16" s="66">
        <f t="shared" si="0"/>
        <v>87.25</v>
      </c>
      <c r="M16" s="12"/>
      <c r="P16" s="41"/>
    </row>
    <row r="17" spans="1:23" s="39" customFormat="1" ht="12" customHeight="1" x14ac:dyDescent="0.25">
      <c r="A17" s="102">
        <f t="shared" si="1"/>
        <v>10</v>
      </c>
      <c r="B17" s="75" t="s">
        <v>160</v>
      </c>
      <c r="C17" s="102">
        <v>67</v>
      </c>
      <c r="D17" s="102">
        <v>93</v>
      </c>
      <c r="E17" s="103">
        <v>90</v>
      </c>
      <c r="F17" s="102">
        <v>94</v>
      </c>
      <c r="G17" s="102"/>
      <c r="H17" s="102"/>
      <c r="I17" s="102"/>
      <c r="J17" s="102"/>
      <c r="K17" s="102"/>
      <c r="L17" s="66">
        <f t="shared" si="0"/>
        <v>86</v>
      </c>
      <c r="M17" s="13"/>
      <c r="P17" s="38"/>
    </row>
    <row r="18" spans="1:23" s="39" customFormat="1" ht="12" customHeight="1" x14ac:dyDescent="0.2">
      <c r="A18" s="102">
        <f t="shared" si="1"/>
        <v>11</v>
      </c>
      <c r="B18" s="75" t="s">
        <v>180</v>
      </c>
      <c r="C18" s="120">
        <v>91</v>
      </c>
      <c r="D18" s="120">
        <v>91</v>
      </c>
      <c r="E18" s="121">
        <v>75</v>
      </c>
      <c r="F18" s="120">
        <v>75</v>
      </c>
      <c r="G18" s="120"/>
      <c r="H18" s="120"/>
      <c r="I18" s="120"/>
      <c r="J18" s="120"/>
      <c r="K18" s="120"/>
      <c r="L18" s="66">
        <f t="shared" si="0"/>
        <v>83</v>
      </c>
      <c r="M18" s="13"/>
      <c r="N18" s="42"/>
      <c r="O18" s="42"/>
      <c r="P18" s="38"/>
      <c r="Q18" s="42"/>
      <c r="R18" s="42"/>
      <c r="S18" s="42"/>
      <c r="T18" s="42"/>
      <c r="U18" s="42"/>
      <c r="V18" s="42"/>
      <c r="W18" s="42"/>
    </row>
    <row r="19" spans="1:23" s="39" customFormat="1" ht="12" customHeight="1" x14ac:dyDescent="0.25">
      <c r="A19" s="102">
        <f t="shared" si="1"/>
        <v>12</v>
      </c>
      <c r="B19" s="75" t="s">
        <v>61</v>
      </c>
      <c r="C19" s="12">
        <v>76</v>
      </c>
      <c r="D19" s="12">
        <v>80</v>
      </c>
      <c r="E19" s="12">
        <v>75</v>
      </c>
      <c r="F19" s="12">
        <v>92</v>
      </c>
      <c r="G19" s="76"/>
      <c r="H19" s="12"/>
      <c r="I19" s="12"/>
      <c r="J19" s="12"/>
      <c r="K19" s="65"/>
      <c r="L19" s="66">
        <f t="shared" si="0"/>
        <v>80.75</v>
      </c>
      <c r="M19" s="46"/>
      <c r="P19" s="40"/>
    </row>
    <row r="20" spans="1:23" s="39" customFormat="1" ht="12" customHeight="1" x14ac:dyDescent="0.25">
      <c r="A20" s="102">
        <f t="shared" si="1"/>
        <v>13</v>
      </c>
      <c r="B20" s="75" t="s">
        <v>157</v>
      </c>
      <c r="C20" s="102">
        <v>74</v>
      </c>
      <c r="D20" s="102">
        <v>90</v>
      </c>
      <c r="E20" s="103">
        <v>76</v>
      </c>
      <c r="F20" s="102">
        <v>81</v>
      </c>
      <c r="G20" s="102"/>
      <c r="H20" s="102"/>
      <c r="I20" s="102"/>
      <c r="J20" s="102"/>
      <c r="K20" s="102"/>
      <c r="L20" s="66">
        <f t="shared" si="0"/>
        <v>80.25</v>
      </c>
      <c r="M20" s="13"/>
      <c r="P20" s="40"/>
    </row>
    <row r="21" spans="1:23" s="39" customFormat="1" ht="12" customHeight="1" x14ac:dyDescent="0.2">
      <c r="A21" s="102">
        <f t="shared" si="1"/>
        <v>14</v>
      </c>
      <c r="B21" s="75" t="s">
        <v>54</v>
      </c>
      <c r="C21" s="102">
        <v>86</v>
      </c>
      <c r="D21" s="102">
        <v>90</v>
      </c>
      <c r="E21" s="103">
        <v>66</v>
      </c>
      <c r="F21" s="102">
        <v>75</v>
      </c>
      <c r="G21" s="77"/>
      <c r="H21" s="102"/>
      <c r="I21" s="102"/>
      <c r="J21" s="102"/>
      <c r="K21" s="102"/>
      <c r="L21" s="66">
        <f t="shared" si="0"/>
        <v>79.25</v>
      </c>
      <c r="M21" s="46"/>
      <c r="P21" s="40"/>
    </row>
    <row r="22" spans="1:23" s="39" customFormat="1" ht="12" customHeight="1" x14ac:dyDescent="0.25">
      <c r="A22" s="102">
        <f t="shared" si="1"/>
        <v>15</v>
      </c>
      <c r="B22" s="75" t="s">
        <v>159</v>
      </c>
      <c r="C22" s="102">
        <v>80</v>
      </c>
      <c r="D22" s="102">
        <v>76</v>
      </c>
      <c r="E22" s="103">
        <v>79</v>
      </c>
      <c r="F22" s="102">
        <v>80</v>
      </c>
      <c r="G22" s="102"/>
      <c r="H22" s="102"/>
      <c r="I22" s="102"/>
      <c r="J22" s="102"/>
      <c r="K22" s="102"/>
      <c r="L22" s="66">
        <f t="shared" si="0"/>
        <v>78.75</v>
      </c>
      <c r="M22" s="13"/>
      <c r="P22" s="40"/>
    </row>
    <row r="23" spans="1:23" s="39" customFormat="1" ht="12" customHeight="1" x14ac:dyDescent="0.25">
      <c r="A23" s="102">
        <f t="shared" si="1"/>
        <v>16</v>
      </c>
      <c r="B23" s="75" t="s">
        <v>145</v>
      </c>
      <c r="C23" s="102">
        <v>79</v>
      </c>
      <c r="D23" s="102">
        <v>75</v>
      </c>
      <c r="E23" s="103">
        <v>75</v>
      </c>
      <c r="F23" s="102">
        <v>75</v>
      </c>
      <c r="G23" s="102"/>
      <c r="H23" s="102"/>
      <c r="I23" s="102"/>
      <c r="J23" s="102"/>
      <c r="K23" s="102"/>
      <c r="L23" s="66">
        <f t="shared" si="0"/>
        <v>76</v>
      </c>
      <c r="M23" s="13"/>
      <c r="P23" s="40"/>
    </row>
    <row r="24" spans="1:23" s="39" customFormat="1" ht="12" customHeight="1" x14ac:dyDescent="0.2">
      <c r="A24" s="102">
        <f t="shared" si="1"/>
        <v>17</v>
      </c>
      <c r="B24" s="75" t="s">
        <v>51</v>
      </c>
      <c r="C24" s="102">
        <v>71</v>
      </c>
      <c r="D24" s="102">
        <v>92</v>
      </c>
      <c r="E24" s="103">
        <v>65</v>
      </c>
      <c r="F24" s="102">
        <v>75</v>
      </c>
      <c r="G24" s="77"/>
      <c r="H24" s="102"/>
      <c r="I24" s="102"/>
      <c r="J24" s="102"/>
      <c r="K24" s="102"/>
      <c r="L24" s="66">
        <f t="shared" si="0"/>
        <v>75.75</v>
      </c>
      <c r="M24" s="46"/>
      <c r="P24" s="40"/>
    </row>
    <row r="25" spans="1:23" s="39" customFormat="1" ht="12" customHeight="1" x14ac:dyDescent="0.25">
      <c r="A25" s="102">
        <f t="shared" si="1"/>
        <v>18</v>
      </c>
      <c r="B25" s="75" t="s">
        <v>146</v>
      </c>
      <c r="C25" s="102">
        <v>64</v>
      </c>
      <c r="D25" s="102">
        <v>82</v>
      </c>
      <c r="E25" s="103">
        <v>80</v>
      </c>
      <c r="F25" s="102">
        <v>75</v>
      </c>
      <c r="G25" s="102"/>
      <c r="H25" s="102"/>
      <c r="I25" s="102"/>
      <c r="J25" s="102"/>
      <c r="K25" s="102"/>
      <c r="L25" s="66">
        <f t="shared" si="0"/>
        <v>75.25</v>
      </c>
      <c r="M25" s="13"/>
      <c r="P25" s="40"/>
    </row>
    <row r="26" spans="1:23" s="39" customFormat="1" ht="12" customHeight="1" x14ac:dyDescent="0.25">
      <c r="A26" s="102">
        <f t="shared" si="1"/>
        <v>19</v>
      </c>
      <c r="B26" s="75" t="s">
        <v>141</v>
      </c>
      <c r="C26" s="102">
        <v>76</v>
      </c>
      <c r="D26" s="102">
        <v>79</v>
      </c>
      <c r="E26" s="103">
        <v>63</v>
      </c>
      <c r="F26" s="102">
        <v>75</v>
      </c>
      <c r="G26" s="102"/>
      <c r="H26" s="102"/>
      <c r="I26" s="102"/>
      <c r="J26" s="102"/>
      <c r="K26" s="102"/>
      <c r="L26" s="66">
        <f t="shared" si="0"/>
        <v>73.25</v>
      </c>
      <c r="M26" s="13"/>
      <c r="P26" s="40"/>
    </row>
    <row r="27" spans="1:23" s="39" customFormat="1" ht="12" customHeight="1" x14ac:dyDescent="0.25">
      <c r="A27" s="102">
        <f t="shared" si="1"/>
        <v>20</v>
      </c>
      <c r="B27" s="75" t="s">
        <v>59</v>
      </c>
      <c r="C27" s="12">
        <v>82</v>
      </c>
      <c r="D27" s="12">
        <v>70</v>
      </c>
      <c r="E27" s="12">
        <v>78</v>
      </c>
      <c r="F27" s="12">
        <v>60</v>
      </c>
      <c r="G27" s="76"/>
      <c r="H27" s="12"/>
      <c r="I27" s="12"/>
      <c r="J27" s="12"/>
      <c r="K27" s="65"/>
      <c r="L27" s="66">
        <f t="shared" si="0"/>
        <v>72.5</v>
      </c>
      <c r="M27" s="12"/>
      <c r="P27" s="40"/>
    </row>
    <row r="28" spans="1:23" s="39" customFormat="1" ht="12" customHeight="1" x14ac:dyDescent="0.25">
      <c r="A28" s="102">
        <f t="shared" si="1"/>
        <v>21</v>
      </c>
      <c r="B28" s="75" t="s">
        <v>150</v>
      </c>
      <c r="C28" s="102">
        <v>70</v>
      </c>
      <c r="D28" s="102">
        <v>81</v>
      </c>
      <c r="E28" s="103">
        <v>62</v>
      </c>
      <c r="F28" s="102">
        <v>75</v>
      </c>
      <c r="G28" s="102"/>
      <c r="H28" s="102"/>
      <c r="I28" s="102"/>
      <c r="J28" s="102"/>
      <c r="K28" s="102"/>
      <c r="L28" s="66">
        <f t="shared" si="0"/>
        <v>72</v>
      </c>
      <c r="M28" s="13"/>
      <c r="P28" s="40"/>
    </row>
    <row r="29" spans="1:23" s="39" customFormat="1" ht="12" customHeight="1" x14ac:dyDescent="0.25">
      <c r="A29" s="102">
        <f t="shared" si="1"/>
        <v>22</v>
      </c>
      <c r="B29" s="75" t="s">
        <v>151</v>
      </c>
      <c r="C29" s="102">
        <v>76</v>
      </c>
      <c r="D29" s="102">
        <v>90</v>
      </c>
      <c r="E29" s="103">
        <v>62</v>
      </c>
      <c r="F29" s="102">
        <v>60</v>
      </c>
      <c r="G29" s="102"/>
      <c r="H29" s="102"/>
      <c r="I29" s="102"/>
      <c r="J29" s="102"/>
      <c r="K29" s="102"/>
      <c r="L29" s="66">
        <f t="shared" si="0"/>
        <v>72</v>
      </c>
      <c r="M29" s="13"/>
      <c r="P29" s="40"/>
    </row>
    <row r="30" spans="1:23" s="39" customFormat="1" ht="12" customHeight="1" x14ac:dyDescent="0.25">
      <c r="A30" s="102">
        <f t="shared" si="1"/>
        <v>23</v>
      </c>
      <c r="B30" s="75" t="s">
        <v>154</v>
      </c>
      <c r="C30" s="102">
        <v>70</v>
      </c>
      <c r="D30" s="102">
        <v>76</v>
      </c>
      <c r="E30" s="103">
        <v>75</v>
      </c>
      <c r="F30" s="102">
        <v>60</v>
      </c>
      <c r="G30" s="102"/>
      <c r="H30" s="102"/>
      <c r="I30" s="102"/>
      <c r="J30" s="102"/>
      <c r="K30" s="102"/>
      <c r="L30" s="66">
        <f t="shared" si="0"/>
        <v>70.25</v>
      </c>
      <c r="M30" s="13"/>
      <c r="P30" s="40"/>
    </row>
    <row r="31" spans="1:23" s="39" customFormat="1" ht="12" customHeight="1" x14ac:dyDescent="0.25">
      <c r="A31" s="102">
        <f t="shared" si="1"/>
        <v>24</v>
      </c>
      <c r="B31" s="75" t="s">
        <v>142</v>
      </c>
      <c r="C31" s="102">
        <v>70</v>
      </c>
      <c r="D31" s="102">
        <v>80</v>
      </c>
      <c r="E31" s="103">
        <v>68</v>
      </c>
      <c r="F31" s="102">
        <v>60</v>
      </c>
      <c r="G31" s="102"/>
      <c r="H31" s="102"/>
      <c r="I31" s="102"/>
      <c r="J31" s="102"/>
      <c r="K31" s="102"/>
      <c r="L31" s="66">
        <f t="shared" si="0"/>
        <v>69.5</v>
      </c>
      <c r="M31" s="13"/>
      <c r="P31" s="40"/>
    </row>
    <row r="32" spans="1:23" s="39" customFormat="1" ht="12" customHeight="1" x14ac:dyDescent="0.25">
      <c r="A32" s="102">
        <f t="shared" si="1"/>
        <v>25</v>
      </c>
      <c r="B32" s="75" t="s">
        <v>50</v>
      </c>
      <c r="C32" s="12">
        <v>67</v>
      </c>
      <c r="D32" s="12">
        <v>70</v>
      </c>
      <c r="E32" s="12">
        <v>63</v>
      </c>
      <c r="F32" s="12">
        <v>75</v>
      </c>
      <c r="G32" s="76"/>
      <c r="H32" s="12"/>
      <c r="I32" s="12"/>
      <c r="J32" s="12"/>
      <c r="K32" s="65"/>
      <c r="L32" s="66">
        <f t="shared" si="0"/>
        <v>68.75</v>
      </c>
      <c r="M32" s="46"/>
      <c r="P32" s="40"/>
    </row>
    <row r="33" spans="1:16" s="39" customFormat="1" ht="12" customHeight="1" x14ac:dyDescent="0.25">
      <c r="A33" s="102">
        <f t="shared" si="1"/>
        <v>26</v>
      </c>
      <c r="B33" s="75" t="s">
        <v>57</v>
      </c>
      <c r="C33" s="24">
        <v>72</v>
      </c>
      <c r="D33" s="12">
        <v>67</v>
      </c>
      <c r="E33" s="12">
        <v>75</v>
      </c>
      <c r="F33" s="12">
        <v>60</v>
      </c>
      <c r="G33" s="76"/>
      <c r="H33" s="12"/>
      <c r="I33" s="12"/>
      <c r="J33" s="12"/>
      <c r="K33" s="65"/>
      <c r="L33" s="66">
        <f t="shared" si="0"/>
        <v>68.5</v>
      </c>
      <c r="M33" s="46"/>
      <c r="P33" s="40"/>
    </row>
    <row r="34" spans="1:16" s="39" customFormat="1" ht="12" customHeight="1" x14ac:dyDescent="0.25">
      <c r="A34" s="102">
        <f t="shared" si="1"/>
        <v>27</v>
      </c>
      <c r="B34" s="75" t="s">
        <v>158</v>
      </c>
      <c r="C34" s="102">
        <v>70</v>
      </c>
      <c r="D34" s="102">
        <v>67</v>
      </c>
      <c r="E34" s="103">
        <v>77</v>
      </c>
      <c r="F34" s="102">
        <v>60</v>
      </c>
      <c r="G34" s="102"/>
      <c r="H34" s="102"/>
      <c r="I34" s="102"/>
      <c r="J34" s="102"/>
      <c r="K34" s="102"/>
      <c r="L34" s="66">
        <f t="shared" si="0"/>
        <v>68.5</v>
      </c>
      <c r="M34" s="13"/>
      <c r="P34" s="40"/>
    </row>
    <row r="35" spans="1:16" s="39" customFormat="1" ht="12" customHeight="1" x14ac:dyDescent="0.25">
      <c r="A35" s="102">
        <f t="shared" si="1"/>
        <v>28</v>
      </c>
      <c r="B35" s="75" t="s">
        <v>143</v>
      </c>
      <c r="C35" s="102">
        <v>66</v>
      </c>
      <c r="D35" s="102">
        <v>85</v>
      </c>
      <c r="E35" s="103">
        <v>61</v>
      </c>
      <c r="F35" s="102">
        <v>60</v>
      </c>
      <c r="G35" s="102"/>
      <c r="H35" s="102"/>
      <c r="I35" s="102"/>
      <c r="J35" s="102"/>
      <c r="K35" s="102"/>
      <c r="L35" s="66">
        <f t="shared" si="0"/>
        <v>68</v>
      </c>
      <c r="M35" s="13"/>
      <c r="P35" s="40"/>
    </row>
    <row r="36" spans="1:16" s="39" customFormat="1" ht="12" customHeight="1" x14ac:dyDescent="0.25">
      <c r="A36" s="102">
        <f t="shared" si="1"/>
        <v>29</v>
      </c>
      <c r="B36" s="75" t="s">
        <v>149</v>
      </c>
      <c r="C36" s="102">
        <v>69</v>
      </c>
      <c r="D36" s="102">
        <v>75</v>
      </c>
      <c r="E36" s="103">
        <v>66</v>
      </c>
      <c r="F36" s="102">
        <v>60</v>
      </c>
      <c r="G36" s="102"/>
      <c r="H36" s="102"/>
      <c r="I36" s="102"/>
      <c r="J36" s="102"/>
      <c r="K36" s="102"/>
      <c r="L36" s="66">
        <f t="shared" si="0"/>
        <v>67.5</v>
      </c>
      <c r="M36" s="13"/>
      <c r="P36" s="40"/>
    </row>
    <row r="37" spans="1:16" s="39" customFormat="1" ht="12" customHeight="1" x14ac:dyDescent="0.25">
      <c r="A37" s="102">
        <f t="shared" si="1"/>
        <v>30</v>
      </c>
      <c r="B37" s="75" t="s">
        <v>53</v>
      </c>
      <c r="C37" s="102">
        <v>67</v>
      </c>
      <c r="D37" s="102">
        <v>75</v>
      </c>
      <c r="E37" s="103">
        <v>66</v>
      </c>
      <c r="F37" s="102">
        <v>60</v>
      </c>
      <c r="G37" s="102"/>
      <c r="H37" s="102"/>
      <c r="I37" s="102"/>
      <c r="J37" s="102"/>
      <c r="K37" s="102"/>
      <c r="L37" s="66">
        <f t="shared" si="0"/>
        <v>67</v>
      </c>
      <c r="M37" s="13"/>
      <c r="P37" s="40"/>
    </row>
    <row r="38" spans="1:16" s="39" customFormat="1" ht="12" customHeight="1" x14ac:dyDescent="0.25">
      <c r="A38" s="102">
        <f t="shared" si="1"/>
        <v>31</v>
      </c>
      <c r="B38" s="75" t="s">
        <v>148</v>
      </c>
      <c r="C38" s="102">
        <v>72</v>
      </c>
      <c r="D38" s="102">
        <v>76</v>
      </c>
      <c r="E38" s="103">
        <v>60</v>
      </c>
      <c r="F38" s="102">
        <v>60</v>
      </c>
      <c r="G38" s="102"/>
      <c r="H38" s="102"/>
      <c r="I38" s="102"/>
      <c r="J38" s="102"/>
      <c r="K38" s="102"/>
      <c r="L38" s="66">
        <f t="shared" si="0"/>
        <v>67</v>
      </c>
      <c r="M38" s="13"/>
      <c r="P38" s="40"/>
    </row>
    <row r="39" spans="1:16" s="39" customFormat="1" ht="12" customHeight="1" x14ac:dyDescent="0.25">
      <c r="A39" s="102">
        <f t="shared" si="1"/>
        <v>32</v>
      </c>
      <c r="B39" s="75" t="s">
        <v>156</v>
      </c>
      <c r="C39" s="102">
        <v>70</v>
      </c>
      <c r="D39" s="102">
        <v>69</v>
      </c>
      <c r="E39" s="103">
        <v>67</v>
      </c>
      <c r="F39" s="102">
        <v>60</v>
      </c>
      <c r="G39" s="102"/>
      <c r="H39" s="102"/>
      <c r="I39" s="102"/>
      <c r="J39" s="102"/>
      <c r="K39" s="102"/>
      <c r="L39" s="66">
        <f t="shared" si="0"/>
        <v>66.5</v>
      </c>
      <c r="M39" s="13"/>
      <c r="P39" s="40"/>
    </row>
    <row r="40" spans="1:16" s="39" customFormat="1" ht="12" customHeight="1" x14ac:dyDescent="0.25">
      <c r="A40" s="102">
        <f t="shared" si="1"/>
        <v>33</v>
      </c>
      <c r="B40" s="75" t="s">
        <v>152</v>
      </c>
      <c r="C40" s="102">
        <v>73</v>
      </c>
      <c r="D40" s="102">
        <v>69</v>
      </c>
      <c r="E40" s="103">
        <v>63</v>
      </c>
      <c r="F40" s="102">
        <v>60</v>
      </c>
      <c r="G40" s="102"/>
      <c r="H40" s="102"/>
      <c r="I40" s="102"/>
      <c r="J40" s="102"/>
      <c r="K40" s="102"/>
      <c r="L40" s="66">
        <f t="shared" si="0"/>
        <v>66.25</v>
      </c>
      <c r="M40" s="13"/>
      <c r="P40" s="40"/>
    </row>
    <row r="41" spans="1:16" s="39" customFormat="1" ht="13.9" customHeight="1" x14ac:dyDescent="0.25">
      <c r="A41" s="102">
        <f t="shared" si="1"/>
        <v>34</v>
      </c>
      <c r="B41" s="75" t="s">
        <v>155</v>
      </c>
      <c r="C41" s="102">
        <v>68</v>
      </c>
      <c r="D41" s="102">
        <v>77</v>
      </c>
      <c r="E41" s="103">
        <v>60</v>
      </c>
      <c r="F41" s="102">
        <v>60</v>
      </c>
      <c r="G41" s="102"/>
      <c r="H41" s="102"/>
      <c r="I41" s="102"/>
      <c r="J41" s="102"/>
      <c r="K41" s="102"/>
      <c r="L41" s="66">
        <f t="shared" si="0"/>
        <v>66.25</v>
      </c>
      <c r="M41" s="13"/>
      <c r="P41" s="40"/>
    </row>
    <row r="42" spans="1:16" s="39" customFormat="1" ht="13.9" customHeight="1" x14ac:dyDescent="0.25">
      <c r="A42" s="102">
        <f t="shared" si="1"/>
        <v>35</v>
      </c>
      <c r="B42" s="75" t="s">
        <v>161</v>
      </c>
      <c r="C42" s="102">
        <v>73</v>
      </c>
      <c r="D42" s="102">
        <v>65</v>
      </c>
      <c r="E42" s="103">
        <v>66</v>
      </c>
      <c r="F42" s="102">
        <v>60</v>
      </c>
      <c r="G42" s="102"/>
      <c r="H42" s="102"/>
      <c r="I42" s="102"/>
      <c r="J42" s="102"/>
      <c r="K42" s="102"/>
      <c r="L42" s="66">
        <f t="shared" si="0"/>
        <v>66</v>
      </c>
      <c r="M42" s="13"/>
      <c r="P42" s="40"/>
    </row>
    <row r="43" spans="1:16" s="39" customFormat="1" ht="13.9" customHeight="1" x14ac:dyDescent="0.25">
      <c r="A43" s="102">
        <f t="shared" si="1"/>
        <v>36</v>
      </c>
      <c r="B43" s="75" t="s">
        <v>49</v>
      </c>
      <c r="C43" s="12">
        <v>72</v>
      </c>
      <c r="D43" s="12">
        <v>65</v>
      </c>
      <c r="E43" s="12">
        <v>61</v>
      </c>
      <c r="F43" s="12">
        <v>60</v>
      </c>
      <c r="G43" s="76"/>
      <c r="H43" s="12"/>
      <c r="I43" s="12"/>
      <c r="J43" s="12"/>
      <c r="K43" s="65"/>
      <c r="L43" s="66">
        <f t="shared" si="0"/>
        <v>64.5</v>
      </c>
      <c r="M43" s="46"/>
      <c r="P43" s="40"/>
    </row>
    <row r="44" spans="1:16" s="39" customFormat="1" ht="13.9" customHeight="1" x14ac:dyDescent="0.3">
      <c r="A44" s="91"/>
      <c r="B44" s="93"/>
      <c r="C44" s="91"/>
      <c r="D44" s="91"/>
      <c r="E44" s="27"/>
      <c r="F44" s="91"/>
      <c r="G44" s="91"/>
      <c r="H44" s="91"/>
      <c r="I44" s="91"/>
      <c r="J44" s="91"/>
      <c r="K44" s="91"/>
      <c r="L44" s="92"/>
      <c r="M44" s="47"/>
      <c r="P44" s="40"/>
    </row>
    <row r="45" spans="1:16" s="39" customFormat="1" ht="13.9" customHeight="1" x14ac:dyDescent="0.3">
      <c r="A45" s="91"/>
      <c r="B45" s="93"/>
      <c r="C45" s="91"/>
      <c r="D45" s="91"/>
      <c r="E45" s="27"/>
      <c r="F45" s="91"/>
      <c r="G45" s="91"/>
      <c r="H45" s="91"/>
      <c r="I45" s="91"/>
      <c r="J45" s="91"/>
      <c r="K45" s="91"/>
      <c r="L45" s="92"/>
      <c r="M45" s="47"/>
      <c r="P45" s="40"/>
    </row>
    <row r="46" spans="1:16" s="39" customFormat="1" ht="12" customHeight="1" x14ac:dyDescent="0.3">
      <c r="P46" s="41"/>
    </row>
    <row r="47" spans="1:16" s="23" customFormat="1" ht="58.15" customHeight="1" x14ac:dyDescent="0.25">
      <c r="A47" s="18"/>
      <c r="B47" s="18"/>
      <c r="C47" s="19"/>
      <c r="D47" s="19"/>
      <c r="E47" s="19"/>
      <c r="F47" s="19"/>
      <c r="G47" s="19"/>
      <c r="H47" s="19"/>
      <c r="I47" s="19"/>
      <c r="J47" s="19"/>
      <c r="K47" s="18"/>
      <c r="L47" s="18"/>
      <c r="M47" s="18"/>
    </row>
    <row r="48" spans="1:16" s="23" customFormat="1" ht="15.75" customHeight="1" x14ac:dyDescent="0.25">
      <c r="A48" s="135" t="s">
        <v>0</v>
      </c>
      <c r="B48" s="135" t="s">
        <v>1</v>
      </c>
      <c r="C48" s="144" t="s">
        <v>7</v>
      </c>
      <c r="D48" s="144"/>
      <c r="E48" s="144"/>
      <c r="F48" s="144"/>
      <c r="G48" s="144"/>
      <c r="H48" s="144"/>
      <c r="I48" s="144"/>
      <c r="J48" s="144"/>
      <c r="K48" s="145" t="s">
        <v>6</v>
      </c>
      <c r="L48" s="145" t="s">
        <v>2</v>
      </c>
      <c r="M48" s="141" t="s">
        <v>3</v>
      </c>
    </row>
    <row r="49" spans="1:16" s="23" customFormat="1" ht="12" customHeight="1" x14ac:dyDescent="0.25">
      <c r="A49" s="135"/>
      <c r="B49" s="135"/>
      <c r="C49" s="126" t="s">
        <v>5</v>
      </c>
      <c r="D49" s="139"/>
      <c r="E49" s="139"/>
      <c r="F49" s="139"/>
      <c r="G49" s="139"/>
      <c r="H49" s="127"/>
      <c r="I49" s="126" t="s">
        <v>4</v>
      </c>
      <c r="J49" s="127"/>
      <c r="K49" s="145"/>
      <c r="L49" s="145"/>
      <c r="M49" s="142"/>
    </row>
    <row r="50" spans="1:16" s="23" customFormat="1" ht="81" customHeight="1" x14ac:dyDescent="0.25">
      <c r="A50" s="135"/>
      <c r="B50" s="135"/>
      <c r="C50" s="48" t="s">
        <v>62</v>
      </c>
      <c r="D50" s="48" t="s">
        <v>47</v>
      </c>
      <c r="E50" s="48" t="s">
        <v>63</v>
      </c>
      <c r="F50" s="48" t="s">
        <v>64</v>
      </c>
      <c r="G50" s="61"/>
      <c r="H50" s="81"/>
      <c r="I50" s="61"/>
      <c r="J50" s="48"/>
      <c r="K50" s="145"/>
      <c r="L50" s="145"/>
      <c r="M50" s="143"/>
    </row>
    <row r="51" spans="1:16" s="83" customFormat="1" ht="13.15" customHeight="1" x14ac:dyDescent="0.3">
      <c r="A51" s="80">
        <v>1</v>
      </c>
      <c r="B51" s="80">
        <v>2</v>
      </c>
      <c r="C51" s="80">
        <v>3</v>
      </c>
      <c r="D51" s="80">
        <v>4</v>
      </c>
      <c r="E51" s="80">
        <v>5</v>
      </c>
      <c r="F51" s="80">
        <v>6</v>
      </c>
      <c r="G51" s="80">
        <v>7</v>
      </c>
      <c r="H51" s="80">
        <v>8</v>
      </c>
      <c r="I51" s="80">
        <v>9</v>
      </c>
      <c r="J51" s="80">
        <v>10</v>
      </c>
      <c r="K51" s="80">
        <v>11</v>
      </c>
      <c r="L51" s="80">
        <v>12</v>
      </c>
      <c r="M51" s="82">
        <v>13</v>
      </c>
      <c r="O51" s="98"/>
      <c r="P51" s="23"/>
    </row>
    <row r="52" spans="1:16" s="83" customFormat="1" ht="13.15" customHeight="1" x14ac:dyDescent="0.25">
      <c r="A52" s="102">
        <f>ROW(A1)</f>
        <v>1</v>
      </c>
      <c r="B52" s="75" t="s">
        <v>67</v>
      </c>
      <c r="C52" s="80">
        <v>90</v>
      </c>
      <c r="D52" s="80">
        <v>75</v>
      </c>
      <c r="E52" s="80">
        <v>81</v>
      </c>
      <c r="F52" s="80">
        <v>79</v>
      </c>
      <c r="G52" s="80"/>
      <c r="H52" s="84"/>
      <c r="I52" s="80"/>
      <c r="J52" s="80"/>
      <c r="K52" s="85"/>
      <c r="L52" s="86">
        <f t="shared" ref="L52:L76" si="2">AVERAGE(C52:J52)+K52</f>
        <v>81.25</v>
      </c>
      <c r="M52" s="84"/>
    </row>
    <row r="53" spans="1:16" s="83" customFormat="1" ht="13.15" customHeight="1" x14ac:dyDescent="0.25">
      <c r="A53" s="102">
        <f t="shared" ref="A53:A76" si="3">ROW(A2)</f>
        <v>2</v>
      </c>
      <c r="B53" s="75" t="s">
        <v>167</v>
      </c>
      <c r="C53" s="80">
        <v>90</v>
      </c>
      <c r="D53" s="80">
        <v>75</v>
      </c>
      <c r="E53" s="80">
        <v>72</v>
      </c>
      <c r="F53" s="80">
        <v>62</v>
      </c>
      <c r="G53" s="80"/>
      <c r="H53" s="84"/>
      <c r="I53" s="80"/>
      <c r="J53" s="80"/>
      <c r="K53" s="80"/>
      <c r="L53" s="86">
        <f t="shared" si="2"/>
        <v>74.75</v>
      </c>
      <c r="M53" s="90"/>
    </row>
    <row r="54" spans="1:16" s="83" customFormat="1" ht="13.15" customHeight="1" x14ac:dyDescent="0.25">
      <c r="A54" s="102">
        <f t="shared" si="3"/>
        <v>3</v>
      </c>
      <c r="B54" s="75" t="s">
        <v>66</v>
      </c>
      <c r="C54" s="80">
        <v>77</v>
      </c>
      <c r="D54" s="80">
        <v>65</v>
      </c>
      <c r="E54" s="80">
        <v>80</v>
      </c>
      <c r="F54" s="80">
        <v>67</v>
      </c>
      <c r="G54" s="80"/>
      <c r="H54" s="84"/>
      <c r="I54" s="80"/>
      <c r="J54" s="80"/>
      <c r="K54" s="85">
        <v>2</v>
      </c>
      <c r="L54" s="86">
        <f t="shared" si="2"/>
        <v>74.25</v>
      </c>
      <c r="M54" s="84"/>
    </row>
    <row r="55" spans="1:16" s="83" customFormat="1" ht="13.15" customHeight="1" x14ac:dyDescent="0.25">
      <c r="A55" s="102">
        <f t="shared" si="3"/>
        <v>4</v>
      </c>
      <c r="B55" s="75" t="s">
        <v>68</v>
      </c>
      <c r="C55" s="80">
        <v>67</v>
      </c>
      <c r="D55" s="80">
        <v>69</v>
      </c>
      <c r="E55" s="80">
        <v>76</v>
      </c>
      <c r="F55" s="80">
        <v>78</v>
      </c>
      <c r="G55" s="80"/>
      <c r="H55" s="84"/>
      <c r="I55" s="80"/>
      <c r="J55" s="80"/>
      <c r="K55" s="80"/>
      <c r="L55" s="86">
        <f t="shared" si="2"/>
        <v>72.5</v>
      </c>
      <c r="M55" s="80"/>
    </row>
    <row r="56" spans="1:16" s="83" customFormat="1" ht="13.15" customHeight="1" x14ac:dyDescent="0.25">
      <c r="A56" s="102">
        <f t="shared" si="3"/>
        <v>5</v>
      </c>
      <c r="B56" s="75" t="s">
        <v>170</v>
      </c>
      <c r="C56" s="80">
        <v>65</v>
      </c>
      <c r="D56" s="80">
        <v>75</v>
      </c>
      <c r="E56" s="80">
        <v>70</v>
      </c>
      <c r="F56" s="80">
        <v>76</v>
      </c>
      <c r="G56" s="80"/>
      <c r="H56" s="84"/>
      <c r="I56" s="80"/>
      <c r="J56" s="80"/>
      <c r="K56" s="80"/>
      <c r="L56" s="86">
        <f t="shared" si="2"/>
        <v>71.5</v>
      </c>
      <c r="M56" s="90"/>
    </row>
    <row r="57" spans="1:16" s="83" customFormat="1" ht="13.15" customHeight="1" x14ac:dyDescent="0.25">
      <c r="A57" s="102">
        <f t="shared" si="3"/>
        <v>6</v>
      </c>
      <c r="B57" s="75" t="s">
        <v>163</v>
      </c>
      <c r="C57" s="80">
        <v>83</v>
      </c>
      <c r="D57" s="80">
        <v>65</v>
      </c>
      <c r="E57" s="80">
        <v>75</v>
      </c>
      <c r="F57" s="80">
        <v>62</v>
      </c>
      <c r="G57" s="80"/>
      <c r="H57" s="84"/>
      <c r="I57" s="80"/>
      <c r="J57" s="80"/>
      <c r="K57" s="80"/>
      <c r="L57" s="86">
        <f t="shared" si="2"/>
        <v>71.25</v>
      </c>
      <c r="M57" s="90"/>
    </row>
    <row r="58" spans="1:16" s="83" customFormat="1" ht="13.15" customHeight="1" x14ac:dyDescent="0.25">
      <c r="A58" s="102">
        <f t="shared" si="3"/>
        <v>7</v>
      </c>
      <c r="B58" s="75" t="s">
        <v>168</v>
      </c>
      <c r="C58" s="80">
        <v>75</v>
      </c>
      <c r="D58" s="80">
        <v>76</v>
      </c>
      <c r="E58" s="80">
        <v>69</v>
      </c>
      <c r="F58" s="80">
        <v>65</v>
      </c>
      <c r="G58" s="80"/>
      <c r="H58" s="84"/>
      <c r="I58" s="80"/>
      <c r="J58" s="80"/>
      <c r="K58" s="80"/>
      <c r="L58" s="86">
        <f t="shared" si="2"/>
        <v>71.25</v>
      </c>
      <c r="M58" s="90"/>
    </row>
    <row r="59" spans="1:16" s="83" customFormat="1" ht="13.15" customHeight="1" x14ac:dyDescent="0.25">
      <c r="A59" s="102">
        <f t="shared" si="3"/>
        <v>8</v>
      </c>
      <c r="B59" s="75" t="s">
        <v>164</v>
      </c>
      <c r="C59" s="80">
        <v>72</v>
      </c>
      <c r="D59" s="80">
        <v>75</v>
      </c>
      <c r="E59" s="80">
        <v>70</v>
      </c>
      <c r="F59" s="80">
        <v>66</v>
      </c>
      <c r="G59" s="80"/>
      <c r="H59" s="84"/>
      <c r="I59" s="80"/>
      <c r="J59" s="80"/>
      <c r="K59" s="80"/>
      <c r="L59" s="86">
        <f t="shared" si="2"/>
        <v>70.75</v>
      </c>
      <c r="M59" s="90"/>
    </row>
    <row r="60" spans="1:16" s="83" customFormat="1" ht="13.15" customHeight="1" x14ac:dyDescent="0.25">
      <c r="A60" s="102">
        <f t="shared" si="3"/>
        <v>9</v>
      </c>
      <c r="B60" s="75" t="s">
        <v>166</v>
      </c>
      <c r="C60" s="80">
        <v>65</v>
      </c>
      <c r="D60" s="80">
        <v>76</v>
      </c>
      <c r="E60" s="80">
        <v>69</v>
      </c>
      <c r="F60" s="80">
        <v>66</v>
      </c>
      <c r="G60" s="80"/>
      <c r="H60" s="84"/>
      <c r="I60" s="80"/>
      <c r="J60" s="80"/>
      <c r="K60" s="80"/>
      <c r="L60" s="86">
        <f t="shared" si="2"/>
        <v>69</v>
      </c>
      <c r="M60" s="90"/>
    </row>
    <row r="61" spans="1:16" s="83" customFormat="1" ht="13.15" customHeight="1" x14ac:dyDescent="0.25">
      <c r="A61" s="102">
        <f t="shared" si="3"/>
        <v>10</v>
      </c>
      <c r="B61" s="75" t="s">
        <v>177</v>
      </c>
      <c r="C61" s="80">
        <v>64</v>
      </c>
      <c r="D61" s="80">
        <v>66</v>
      </c>
      <c r="E61" s="80">
        <v>70</v>
      </c>
      <c r="F61" s="80">
        <v>76</v>
      </c>
      <c r="G61" s="80"/>
      <c r="H61" s="84"/>
      <c r="I61" s="80"/>
      <c r="J61" s="80"/>
      <c r="K61" s="80"/>
      <c r="L61" s="86">
        <f t="shared" si="2"/>
        <v>69</v>
      </c>
      <c r="M61" s="90"/>
    </row>
    <row r="62" spans="1:16" s="83" customFormat="1" ht="13.15" customHeight="1" x14ac:dyDescent="0.25">
      <c r="A62" s="102">
        <f t="shared" si="3"/>
        <v>11</v>
      </c>
      <c r="B62" s="75" t="s">
        <v>65</v>
      </c>
      <c r="C62" s="80">
        <v>63</v>
      </c>
      <c r="D62" s="80">
        <v>76</v>
      </c>
      <c r="E62" s="80">
        <v>69</v>
      </c>
      <c r="F62" s="80">
        <v>64</v>
      </c>
      <c r="G62" s="80"/>
      <c r="H62" s="84"/>
      <c r="I62" s="80"/>
      <c r="J62" s="80"/>
      <c r="K62" s="85"/>
      <c r="L62" s="86">
        <f t="shared" si="2"/>
        <v>68</v>
      </c>
      <c r="M62" s="84"/>
    </row>
    <row r="63" spans="1:16" s="83" customFormat="1" ht="13.15" customHeight="1" x14ac:dyDescent="0.25">
      <c r="A63" s="102">
        <f t="shared" si="3"/>
        <v>12</v>
      </c>
      <c r="B63" s="75" t="s">
        <v>69</v>
      </c>
      <c r="C63" s="80">
        <v>78</v>
      </c>
      <c r="D63" s="80">
        <v>60</v>
      </c>
      <c r="E63" s="80">
        <v>74</v>
      </c>
      <c r="F63" s="80">
        <v>60</v>
      </c>
      <c r="G63" s="80"/>
      <c r="H63" s="84"/>
      <c r="I63" s="80"/>
      <c r="J63" s="80"/>
      <c r="K63" s="80"/>
      <c r="L63" s="86">
        <f t="shared" si="2"/>
        <v>68</v>
      </c>
      <c r="M63" s="90"/>
    </row>
    <row r="64" spans="1:16" s="83" customFormat="1" ht="13.15" customHeight="1" x14ac:dyDescent="0.25">
      <c r="A64" s="102">
        <f t="shared" si="3"/>
        <v>13</v>
      </c>
      <c r="B64" s="75" t="s">
        <v>70</v>
      </c>
      <c r="C64" s="80">
        <v>63</v>
      </c>
      <c r="D64" s="80">
        <v>64</v>
      </c>
      <c r="E64" s="80">
        <v>78</v>
      </c>
      <c r="F64" s="80">
        <v>66</v>
      </c>
      <c r="G64" s="80"/>
      <c r="H64" s="84"/>
      <c r="I64" s="80"/>
      <c r="J64" s="80"/>
      <c r="K64" s="80"/>
      <c r="L64" s="86">
        <f t="shared" si="2"/>
        <v>67.75</v>
      </c>
      <c r="M64" s="90"/>
    </row>
    <row r="65" spans="1:13" s="83" customFormat="1" ht="13.15" customHeight="1" x14ac:dyDescent="0.25">
      <c r="A65" s="102">
        <f t="shared" si="3"/>
        <v>14</v>
      </c>
      <c r="B65" s="75" t="s">
        <v>162</v>
      </c>
      <c r="C65" s="80">
        <v>64</v>
      </c>
      <c r="D65" s="80">
        <v>75</v>
      </c>
      <c r="E65" s="80">
        <v>68</v>
      </c>
      <c r="F65" s="80">
        <v>64</v>
      </c>
      <c r="G65" s="80"/>
      <c r="H65" s="84"/>
      <c r="I65" s="80"/>
      <c r="J65" s="80"/>
      <c r="K65" s="80"/>
      <c r="L65" s="86">
        <f t="shared" si="2"/>
        <v>67.75</v>
      </c>
      <c r="M65" s="90"/>
    </row>
    <row r="66" spans="1:13" s="83" customFormat="1" ht="13.15" customHeight="1" x14ac:dyDescent="0.25">
      <c r="A66" s="102">
        <f t="shared" si="3"/>
        <v>15</v>
      </c>
      <c r="B66" s="75" t="s">
        <v>169</v>
      </c>
      <c r="C66" s="80">
        <v>64</v>
      </c>
      <c r="D66" s="80">
        <v>77</v>
      </c>
      <c r="E66" s="80">
        <v>68</v>
      </c>
      <c r="F66" s="80">
        <v>61</v>
      </c>
      <c r="G66" s="80"/>
      <c r="H66" s="84"/>
      <c r="I66" s="80"/>
      <c r="J66" s="80"/>
      <c r="K66" s="80"/>
      <c r="L66" s="86">
        <f t="shared" si="2"/>
        <v>67.5</v>
      </c>
      <c r="M66" s="90"/>
    </row>
    <row r="67" spans="1:13" s="83" customFormat="1" ht="13.15" customHeight="1" x14ac:dyDescent="0.25">
      <c r="A67" s="102">
        <f t="shared" si="3"/>
        <v>16</v>
      </c>
      <c r="B67" s="75" t="s">
        <v>165</v>
      </c>
      <c r="C67" s="80">
        <v>63</v>
      </c>
      <c r="D67" s="80">
        <v>76</v>
      </c>
      <c r="E67" s="80">
        <v>69</v>
      </c>
      <c r="F67" s="80">
        <v>61</v>
      </c>
      <c r="G67" s="80"/>
      <c r="H67" s="84"/>
      <c r="I67" s="80"/>
      <c r="J67" s="80"/>
      <c r="K67" s="80"/>
      <c r="L67" s="86">
        <f t="shared" si="2"/>
        <v>67.25</v>
      </c>
      <c r="M67" s="90"/>
    </row>
    <row r="68" spans="1:13" s="83" customFormat="1" ht="13.15" customHeight="1" x14ac:dyDescent="0.25">
      <c r="A68" s="102">
        <f t="shared" si="3"/>
        <v>17</v>
      </c>
      <c r="B68" s="75" t="s">
        <v>174</v>
      </c>
      <c r="C68" s="80">
        <v>64</v>
      </c>
      <c r="D68" s="80">
        <v>67</v>
      </c>
      <c r="E68" s="80">
        <v>72</v>
      </c>
      <c r="F68" s="80">
        <v>66</v>
      </c>
      <c r="G68" s="80"/>
      <c r="H68" s="84"/>
      <c r="I68" s="80"/>
      <c r="J68" s="80"/>
      <c r="K68" s="80"/>
      <c r="L68" s="86">
        <f t="shared" si="2"/>
        <v>67.25</v>
      </c>
      <c r="M68" s="90"/>
    </row>
    <row r="69" spans="1:13" s="83" customFormat="1" ht="13.15" customHeight="1" x14ac:dyDescent="0.25">
      <c r="A69" s="102">
        <f t="shared" si="3"/>
        <v>18</v>
      </c>
      <c r="B69" s="75" t="s">
        <v>71</v>
      </c>
      <c r="C69" s="80">
        <v>64</v>
      </c>
      <c r="D69" s="80">
        <v>64</v>
      </c>
      <c r="E69" s="80">
        <v>72</v>
      </c>
      <c r="F69" s="80">
        <v>68</v>
      </c>
      <c r="G69" s="80"/>
      <c r="H69" s="84"/>
      <c r="I69" s="80"/>
      <c r="J69" s="80"/>
      <c r="K69" s="85"/>
      <c r="L69" s="86">
        <f t="shared" si="2"/>
        <v>67</v>
      </c>
      <c r="M69" s="90"/>
    </row>
    <row r="70" spans="1:13" s="83" customFormat="1" ht="13.15" customHeight="1" x14ac:dyDescent="0.25">
      <c r="A70" s="102">
        <f t="shared" si="3"/>
        <v>19</v>
      </c>
      <c r="B70" s="75" t="s">
        <v>175</v>
      </c>
      <c r="C70" s="80">
        <v>72</v>
      </c>
      <c r="D70" s="80">
        <v>66</v>
      </c>
      <c r="E70" s="80">
        <v>67</v>
      </c>
      <c r="F70" s="80">
        <v>62</v>
      </c>
      <c r="G70" s="80"/>
      <c r="H70" s="84"/>
      <c r="I70" s="80"/>
      <c r="J70" s="80"/>
      <c r="K70" s="80"/>
      <c r="L70" s="86">
        <f t="shared" si="2"/>
        <v>66.75</v>
      </c>
      <c r="M70" s="90"/>
    </row>
    <row r="71" spans="1:13" s="83" customFormat="1" ht="13.15" customHeight="1" x14ac:dyDescent="0.25">
      <c r="A71" s="102">
        <f t="shared" si="3"/>
        <v>20</v>
      </c>
      <c r="B71" s="75" t="s">
        <v>173</v>
      </c>
      <c r="C71" s="80">
        <v>65</v>
      </c>
      <c r="D71" s="80">
        <v>65</v>
      </c>
      <c r="E71" s="80">
        <v>72</v>
      </c>
      <c r="F71" s="80">
        <v>63</v>
      </c>
      <c r="G71" s="80"/>
      <c r="H71" s="84"/>
      <c r="I71" s="80"/>
      <c r="J71" s="80"/>
      <c r="K71" s="80"/>
      <c r="L71" s="86">
        <f t="shared" si="2"/>
        <v>66.25</v>
      </c>
      <c r="M71" s="90"/>
    </row>
    <row r="72" spans="1:13" s="83" customFormat="1" ht="13.15" customHeight="1" x14ac:dyDescent="0.25">
      <c r="A72" s="102">
        <f t="shared" si="3"/>
        <v>21</v>
      </c>
      <c r="B72" s="75" t="s">
        <v>179</v>
      </c>
      <c r="C72" s="80">
        <v>61</v>
      </c>
      <c r="D72" s="80">
        <v>65</v>
      </c>
      <c r="E72" s="80">
        <v>74</v>
      </c>
      <c r="F72" s="80">
        <v>65</v>
      </c>
      <c r="G72" s="80"/>
      <c r="H72" s="84"/>
      <c r="I72" s="80"/>
      <c r="J72" s="80"/>
      <c r="K72" s="80"/>
      <c r="L72" s="86">
        <f t="shared" si="2"/>
        <v>66.25</v>
      </c>
      <c r="M72" s="90"/>
    </row>
    <row r="73" spans="1:13" s="83" customFormat="1" ht="13.15" customHeight="1" x14ac:dyDescent="0.25">
      <c r="A73" s="102">
        <f t="shared" si="3"/>
        <v>22</v>
      </c>
      <c r="B73" s="75" t="s">
        <v>171</v>
      </c>
      <c r="C73" s="80">
        <v>63</v>
      </c>
      <c r="D73" s="80">
        <v>66</v>
      </c>
      <c r="E73" s="80">
        <v>67</v>
      </c>
      <c r="F73" s="80">
        <v>63</v>
      </c>
      <c r="G73" s="80"/>
      <c r="H73" s="84"/>
      <c r="I73" s="80"/>
      <c r="J73" s="80"/>
      <c r="K73" s="80"/>
      <c r="L73" s="86">
        <f t="shared" si="2"/>
        <v>64.75</v>
      </c>
      <c r="M73" s="90"/>
    </row>
    <row r="74" spans="1:13" s="83" customFormat="1" ht="13.15" customHeight="1" x14ac:dyDescent="0.25">
      <c r="A74" s="102">
        <f t="shared" si="3"/>
        <v>23</v>
      </c>
      <c r="B74" s="75" t="s">
        <v>172</v>
      </c>
      <c r="C74" s="80">
        <v>64</v>
      </c>
      <c r="D74" s="80">
        <v>64</v>
      </c>
      <c r="E74" s="80">
        <v>64</v>
      </c>
      <c r="F74" s="80">
        <v>66</v>
      </c>
      <c r="G74" s="80"/>
      <c r="H74" s="84"/>
      <c r="I74" s="80"/>
      <c r="J74" s="80"/>
      <c r="K74" s="80"/>
      <c r="L74" s="86">
        <f t="shared" si="2"/>
        <v>64.5</v>
      </c>
      <c r="M74" s="90"/>
    </row>
    <row r="75" spans="1:13" s="83" customFormat="1" ht="13.15" customHeight="1" x14ac:dyDescent="0.25">
      <c r="A75" s="102">
        <f t="shared" si="3"/>
        <v>24</v>
      </c>
      <c r="B75" s="75" t="s">
        <v>178</v>
      </c>
      <c r="C75" s="80">
        <v>63</v>
      </c>
      <c r="D75" s="80">
        <v>64</v>
      </c>
      <c r="E75" s="80">
        <v>66</v>
      </c>
      <c r="F75" s="80">
        <v>61</v>
      </c>
      <c r="G75" s="80"/>
      <c r="H75" s="84"/>
      <c r="I75" s="80"/>
      <c r="J75" s="80"/>
      <c r="K75" s="80"/>
      <c r="L75" s="86">
        <f t="shared" si="2"/>
        <v>63.5</v>
      </c>
      <c r="M75" s="90"/>
    </row>
    <row r="76" spans="1:13" s="83" customFormat="1" ht="13.15" customHeight="1" x14ac:dyDescent="0.25">
      <c r="A76" s="102">
        <f t="shared" si="3"/>
        <v>25</v>
      </c>
      <c r="B76" s="75" t="s">
        <v>176</v>
      </c>
      <c r="C76" s="80">
        <v>62</v>
      </c>
      <c r="D76" s="80">
        <v>65</v>
      </c>
      <c r="E76" s="80">
        <v>61</v>
      </c>
      <c r="F76" s="80">
        <v>64</v>
      </c>
      <c r="G76" s="80"/>
      <c r="H76" s="84"/>
      <c r="I76" s="80"/>
      <c r="J76" s="80"/>
      <c r="K76" s="80"/>
      <c r="L76" s="86">
        <f t="shared" si="2"/>
        <v>63</v>
      </c>
      <c r="M76" s="90"/>
    </row>
    <row r="77" spans="1:13" s="83" customFormat="1" ht="13.15" customHeight="1" x14ac:dyDescent="0.25">
      <c r="A77" s="26"/>
      <c r="B77" s="106"/>
      <c r="C77" s="26"/>
      <c r="D77" s="26"/>
      <c r="E77" s="26"/>
      <c r="F77" s="26"/>
      <c r="G77" s="26"/>
      <c r="H77" s="107"/>
      <c r="I77" s="26"/>
      <c r="J77" s="26"/>
      <c r="K77" s="26"/>
      <c r="L77" s="108"/>
      <c r="M77" s="109"/>
    </row>
    <row r="78" spans="1:13" s="83" customFormat="1" ht="13.15" customHeight="1" x14ac:dyDescent="0.25">
      <c r="A78" s="26"/>
      <c r="B78" s="106"/>
      <c r="C78" s="26"/>
      <c r="D78" s="26"/>
      <c r="E78" s="26"/>
      <c r="F78" s="26"/>
      <c r="G78" s="26"/>
      <c r="H78" s="107"/>
      <c r="I78" s="26"/>
      <c r="J78" s="26"/>
      <c r="K78" s="26"/>
      <c r="L78" s="108"/>
      <c r="M78" s="109"/>
    </row>
    <row r="79" spans="1:13" s="83" customFormat="1" ht="13.15" customHeight="1" x14ac:dyDescent="0.25">
      <c r="A79" s="26"/>
      <c r="B79" s="106"/>
      <c r="C79" s="26"/>
      <c r="D79" s="26"/>
      <c r="E79" s="26"/>
      <c r="F79" s="26"/>
      <c r="G79" s="26"/>
      <c r="H79" s="107"/>
      <c r="I79" s="26"/>
      <c r="J79" s="26"/>
      <c r="K79" s="26"/>
      <c r="L79" s="108"/>
      <c r="M79" s="109"/>
    </row>
    <row r="80" spans="1:13" s="83" customFormat="1" ht="15" customHeight="1" x14ac:dyDescent="0.25"/>
    <row r="81" spans="1:16" s="23" customFormat="1" x14ac:dyDescent="0.25">
      <c r="A81" s="18"/>
      <c r="B81" s="18"/>
      <c r="C81" s="19"/>
      <c r="D81" s="19"/>
      <c r="E81" s="19"/>
      <c r="F81" s="19"/>
      <c r="G81" s="19"/>
      <c r="H81" s="19"/>
      <c r="I81" s="19"/>
      <c r="J81" s="19"/>
      <c r="K81" s="18"/>
      <c r="L81" s="18"/>
      <c r="M81" s="18"/>
    </row>
    <row r="82" spans="1:16" s="23" customFormat="1" ht="108" customHeight="1" x14ac:dyDescent="0.25">
      <c r="A82" s="18"/>
      <c r="B82" s="18"/>
      <c r="C82" s="19"/>
      <c r="D82" s="19"/>
      <c r="E82" s="19"/>
      <c r="F82" s="19"/>
      <c r="G82" s="19"/>
      <c r="H82" s="19"/>
      <c r="I82" s="19"/>
      <c r="J82" s="19"/>
      <c r="K82" s="18"/>
      <c r="L82" s="18"/>
      <c r="M82" s="18"/>
    </row>
    <row r="83" spans="1:16" s="23" customFormat="1" ht="46.5" customHeight="1" x14ac:dyDescent="0.25">
      <c r="A83" s="18"/>
      <c r="B83" s="18"/>
      <c r="C83" s="19"/>
      <c r="D83" s="19"/>
      <c r="E83" s="19"/>
      <c r="F83" s="19"/>
      <c r="G83" s="19"/>
      <c r="H83" s="19"/>
      <c r="I83" s="19"/>
      <c r="J83" s="19"/>
      <c r="K83" s="18"/>
      <c r="L83" s="18"/>
      <c r="M83" s="18"/>
    </row>
    <row r="84" spans="1:16" s="23" customFormat="1" ht="46.5" customHeight="1" x14ac:dyDescent="0.25">
      <c r="A84" s="18"/>
      <c r="B84" s="18"/>
      <c r="C84" s="19"/>
      <c r="D84" s="19"/>
      <c r="E84" s="19"/>
      <c r="F84" s="19"/>
      <c r="G84" s="19"/>
      <c r="H84" s="19"/>
      <c r="I84" s="19"/>
      <c r="J84" s="19"/>
      <c r="K84" s="18"/>
      <c r="L84" s="18"/>
      <c r="M84" s="18"/>
    </row>
    <row r="85" spans="1:16" s="23" customFormat="1" x14ac:dyDescent="0.25">
      <c r="A85" s="18"/>
      <c r="B85" s="18"/>
      <c r="C85" s="19"/>
      <c r="D85" s="19"/>
      <c r="E85" s="19"/>
      <c r="F85" s="19"/>
      <c r="G85" s="19"/>
      <c r="H85" s="19"/>
      <c r="I85" s="19"/>
      <c r="J85" s="19"/>
      <c r="K85" s="18"/>
      <c r="L85" s="18"/>
      <c r="M85" s="18"/>
    </row>
    <row r="86" spans="1:16" s="23" customFormat="1" x14ac:dyDescent="0.25">
      <c r="A86" s="18"/>
      <c r="B86" s="18"/>
      <c r="C86" s="19"/>
      <c r="D86" s="19"/>
      <c r="E86" s="19"/>
      <c r="F86" s="19"/>
      <c r="G86" s="19"/>
      <c r="H86" s="19"/>
      <c r="I86" s="19"/>
      <c r="J86" s="19"/>
      <c r="K86" s="18"/>
      <c r="L86" s="18"/>
      <c r="M86" s="18"/>
    </row>
    <row r="87" spans="1:16" s="23" customFormat="1" x14ac:dyDescent="0.25">
      <c r="A87" s="18"/>
      <c r="B87" s="18"/>
      <c r="C87" s="19"/>
      <c r="D87" s="19"/>
      <c r="E87" s="19"/>
      <c r="F87" s="19"/>
      <c r="G87" s="19"/>
      <c r="H87" s="19"/>
      <c r="I87" s="19"/>
      <c r="J87" s="19"/>
      <c r="K87" s="18"/>
      <c r="L87" s="18"/>
      <c r="M87" s="18"/>
    </row>
    <row r="88" spans="1:16" s="23" customFormat="1" ht="46.5" customHeight="1" x14ac:dyDescent="0.25">
      <c r="A88" s="18"/>
      <c r="B88" s="18"/>
      <c r="C88" s="19"/>
      <c r="D88" s="19"/>
      <c r="E88" s="19"/>
      <c r="F88" s="19"/>
      <c r="G88" s="19"/>
      <c r="H88" s="19"/>
      <c r="I88" s="19"/>
      <c r="J88" s="19"/>
      <c r="K88" s="18"/>
      <c r="L88" s="18"/>
      <c r="M88" s="18"/>
    </row>
    <row r="89" spans="1:16" s="23" customFormat="1" ht="35.25" customHeight="1" x14ac:dyDescent="0.25">
      <c r="A89" s="18"/>
      <c r="B89" s="18"/>
      <c r="C89" s="19"/>
      <c r="D89" s="19"/>
      <c r="E89" s="19"/>
      <c r="F89" s="19"/>
      <c r="G89" s="19"/>
      <c r="H89" s="19"/>
      <c r="I89" s="19"/>
      <c r="J89" s="19"/>
      <c r="K89" s="18"/>
      <c r="L89" s="18"/>
      <c r="M89" s="18"/>
    </row>
    <row r="90" spans="1:16" s="23" customFormat="1" x14ac:dyDescent="0.25">
      <c r="A90" s="18"/>
      <c r="B90" s="18"/>
      <c r="C90" s="19"/>
      <c r="D90" s="19"/>
      <c r="E90" s="19"/>
      <c r="F90" s="19"/>
      <c r="G90" s="19"/>
      <c r="H90" s="19"/>
      <c r="I90" s="19"/>
      <c r="J90" s="19"/>
      <c r="K90" s="18"/>
      <c r="L90" s="18"/>
      <c r="M90" s="18"/>
    </row>
    <row r="91" spans="1:16" s="23" customFormat="1" x14ac:dyDescent="0.25">
      <c r="A91" s="18"/>
      <c r="B91" s="18"/>
      <c r="C91" s="19"/>
      <c r="D91" s="19"/>
      <c r="E91" s="19"/>
      <c r="F91" s="19"/>
      <c r="G91" s="19"/>
      <c r="H91" s="19"/>
      <c r="I91" s="19"/>
      <c r="J91" s="19"/>
      <c r="K91" s="18"/>
      <c r="L91" s="18"/>
      <c r="M91" s="18"/>
    </row>
    <row r="92" spans="1:16" s="23" customFormat="1" x14ac:dyDescent="0.25">
      <c r="A92" s="18"/>
      <c r="B92" s="18"/>
      <c r="C92" s="19"/>
      <c r="D92" s="19"/>
      <c r="E92" s="19"/>
      <c r="F92" s="19"/>
      <c r="G92" s="19"/>
      <c r="H92" s="19"/>
      <c r="I92" s="19"/>
      <c r="J92" s="19"/>
      <c r="K92" s="18"/>
      <c r="L92" s="18"/>
      <c r="M92" s="18"/>
    </row>
    <row r="93" spans="1:16" s="23" customFormat="1" x14ac:dyDescent="0.25">
      <c r="A93" s="18"/>
      <c r="B93" s="18"/>
      <c r="C93" s="19"/>
      <c r="D93" s="19"/>
      <c r="E93" s="19"/>
      <c r="F93" s="19"/>
      <c r="G93" s="19"/>
      <c r="H93" s="19"/>
      <c r="I93" s="19"/>
      <c r="J93" s="19"/>
      <c r="K93" s="18"/>
      <c r="L93" s="18"/>
      <c r="M93" s="18"/>
    </row>
    <row r="94" spans="1:16" s="23" customFormat="1" x14ac:dyDescent="0.25">
      <c r="A94" s="18"/>
      <c r="B94" s="18"/>
      <c r="C94" s="19"/>
      <c r="D94" s="19"/>
      <c r="E94" s="19"/>
      <c r="F94" s="19"/>
      <c r="G94" s="19"/>
      <c r="H94" s="19"/>
      <c r="I94" s="19"/>
      <c r="J94" s="19"/>
      <c r="K94" s="18"/>
      <c r="L94" s="18"/>
      <c r="M94" s="18"/>
      <c r="P94" s="16"/>
    </row>
    <row r="95" spans="1:16" s="23" customFormat="1" x14ac:dyDescent="0.25">
      <c r="A95" s="18"/>
      <c r="B95" s="18"/>
      <c r="C95" s="19"/>
      <c r="D95" s="19"/>
      <c r="E95" s="19"/>
      <c r="F95" s="19"/>
      <c r="G95" s="19"/>
      <c r="H95" s="19"/>
      <c r="I95" s="19"/>
      <c r="J95" s="19"/>
      <c r="K95" s="18"/>
      <c r="L95" s="18"/>
      <c r="M95" s="18"/>
    </row>
    <row r="96" spans="1:16" s="23" customFormat="1" x14ac:dyDescent="0.25">
      <c r="A96" s="18"/>
      <c r="B96" s="18"/>
      <c r="C96" s="19"/>
      <c r="D96" s="19"/>
      <c r="E96" s="19"/>
      <c r="F96" s="19"/>
      <c r="G96" s="19"/>
      <c r="H96" s="19"/>
      <c r="I96" s="19"/>
      <c r="J96" s="19"/>
      <c r="K96" s="18"/>
      <c r="L96" s="18"/>
      <c r="M96" s="18"/>
    </row>
    <row r="97" spans="1:13" s="23" customFormat="1" x14ac:dyDescent="0.25">
      <c r="A97" s="18"/>
      <c r="B97" s="18"/>
      <c r="C97" s="19"/>
      <c r="D97" s="19"/>
      <c r="E97" s="19"/>
      <c r="F97" s="19"/>
      <c r="G97" s="19"/>
      <c r="H97" s="19"/>
      <c r="I97" s="19"/>
      <c r="J97" s="19"/>
      <c r="K97" s="18"/>
      <c r="L97" s="18"/>
      <c r="M97" s="18"/>
    </row>
    <row r="98" spans="1:13" s="23" customFormat="1" x14ac:dyDescent="0.25">
      <c r="A98" s="18"/>
      <c r="B98" s="18"/>
      <c r="C98" s="19"/>
      <c r="D98" s="19"/>
      <c r="E98" s="19"/>
      <c r="F98" s="19"/>
      <c r="G98" s="19"/>
      <c r="H98" s="19"/>
      <c r="I98" s="19"/>
      <c r="J98" s="19"/>
      <c r="K98" s="18"/>
      <c r="L98" s="18"/>
      <c r="M98" s="18"/>
    </row>
    <row r="99" spans="1:13" s="23" customFormat="1" x14ac:dyDescent="0.25">
      <c r="A99" s="18"/>
      <c r="B99" s="18"/>
      <c r="C99" s="19"/>
      <c r="D99" s="19"/>
      <c r="E99" s="19"/>
      <c r="F99" s="19"/>
      <c r="G99" s="19"/>
      <c r="H99" s="19"/>
      <c r="I99" s="19"/>
      <c r="J99" s="19"/>
      <c r="K99" s="18"/>
      <c r="L99" s="18"/>
      <c r="M99" s="18"/>
    </row>
    <row r="100" spans="1:13" s="23" customFormat="1" x14ac:dyDescent="0.25">
      <c r="A100" s="18"/>
      <c r="B100" s="18"/>
      <c r="C100" s="19"/>
      <c r="D100" s="19"/>
      <c r="E100" s="19"/>
      <c r="F100" s="19"/>
      <c r="G100" s="19"/>
      <c r="H100" s="19"/>
      <c r="I100" s="19"/>
      <c r="J100" s="19"/>
      <c r="K100" s="18"/>
      <c r="L100" s="18"/>
      <c r="M100" s="18"/>
    </row>
    <row r="101" spans="1:13" s="23" customFormat="1" x14ac:dyDescent="0.25">
      <c r="A101" s="18"/>
      <c r="B101" s="18"/>
      <c r="C101" s="19"/>
      <c r="D101" s="19"/>
      <c r="E101" s="19"/>
      <c r="F101" s="19"/>
      <c r="G101" s="19"/>
      <c r="H101" s="19"/>
      <c r="I101" s="19"/>
      <c r="J101" s="19"/>
      <c r="K101" s="18"/>
      <c r="L101" s="18"/>
      <c r="M101" s="18"/>
    </row>
    <row r="102" spans="1:13" s="23" customFormat="1" x14ac:dyDescent="0.25">
      <c r="A102" s="18"/>
      <c r="B102" s="18"/>
      <c r="C102" s="19"/>
      <c r="D102" s="19"/>
      <c r="E102" s="19"/>
      <c r="F102" s="19"/>
      <c r="G102" s="19"/>
      <c r="H102" s="19"/>
      <c r="I102" s="19"/>
      <c r="J102" s="19"/>
      <c r="K102" s="18"/>
      <c r="L102" s="18"/>
      <c r="M102" s="18"/>
    </row>
    <row r="103" spans="1:13" s="23" customFormat="1" x14ac:dyDescent="0.25">
      <c r="A103" s="18"/>
      <c r="B103" s="18"/>
      <c r="C103" s="19"/>
      <c r="D103" s="19"/>
      <c r="E103" s="19"/>
      <c r="F103" s="19"/>
      <c r="G103" s="19"/>
      <c r="H103" s="19"/>
      <c r="I103" s="19"/>
      <c r="J103" s="19"/>
      <c r="K103" s="18"/>
      <c r="L103" s="18"/>
      <c r="M103" s="18"/>
    </row>
    <row r="104" spans="1:13" s="23" customFormat="1" x14ac:dyDescent="0.25">
      <c r="A104" s="18"/>
      <c r="B104" s="18"/>
      <c r="C104" s="19"/>
      <c r="D104" s="19"/>
      <c r="E104" s="19"/>
      <c r="F104" s="19"/>
      <c r="G104" s="19"/>
      <c r="H104" s="19"/>
      <c r="I104" s="19"/>
      <c r="J104" s="19"/>
      <c r="K104" s="18"/>
      <c r="L104" s="18"/>
      <c r="M104" s="18"/>
    </row>
    <row r="105" spans="1:13" s="23" customFormat="1" x14ac:dyDescent="0.25">
      <c r="A105" s="18"/>
      <c r="B105" s="18"/>
      <c r="C105" s="19"/>
      <c r="D105" s="19"/>
      <c r="E105" s="19"/>
      <c r="F105" s="19"/>
      <c r="G105" s="19"/>
      <c r="H105" s="19"/>
      <c r="I105" s="19"/>
      <c r="J105" s="19"/>
      <c r="K105" s="18"/>
      <c r="L105" s="18"/>
      <c r="M105" s="18"/>
    </row>
  </sheetData>
  <sortState ref="B52:M76">
    <sortCondition descending="1" ref="L52:L76"/>
  </sortState>
  <mergeCells count="16">
    <mergeCell ref="I49:J49"/>
    <mergeCell ref="M4:M6"/>
    <mergeCell ref="C5:H5"/>
    <mergeCell ref="I5:J5"/>
    <mergeCell ref="A4:A6"/>
    <mergeCell ref="B4:B6"/>
    <mergeCell ref="C4:J4"/>
    <mergeCell ref="K4:K6"/>
    <mergeCell ref="L4:L6"/>
    <mergeCell ref="M48:M50"/>
    <mergeCell ref="A48:A50"/>
    <mergeCell ref="B48:B50"/>
    <mergeCell ref="C48:J48"/>
    <mergeCell ref="K48:K50"/>
    <mergeCell ref="L48:L50"/>
    <mergeCell ref="C49:H49"/>
  </mergeCells>
  <pageMargins left="0.31496062992125984" right="0.31496062992125984" top="0.55118110236220474" bottom="0.55118110236220474" header="0.31496062992125984" footer="0.31496062992125984"/>
  <pageSetup paperSize="9" orientation="landscape" horizontalDpi="4294967294" r:id="rId1"/>
  <rowBreaks count="3" manualBreakCount="3">
    <brk id="46" max="16383" man="1"/>
    <brk id="82" max="16383" man="1"/>
    <brk id="8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7"/>
  <sheetViews>
    <sheetView zoomScaleNormal="100" workbookViewId="0">
      <selection activeCell="B42" sqref="B42:M70"/>
    </sheetView>
  </sheetViews>
  <sheetFormatPr defaultRowHeight="15" x14ac:dyDescent="0.25"/>
  <cols>
    <col min="1" max="1" width="4" style="18" customWidth="1"/>
    <col min="2" max="2" width="41" style="18" customWidth="1"/>
    <col min="3" max="3" width="7.42578125" style="19" customWidth="1"/>
    <col min="4" max="4" width="7.28515625" style="19" customWidth="1"/>
    <col min="5" max="5" width="8.42578125" style="19" customWidth="1"/>
    <col min="6" max="6" width="7.28515625" style="19" customWidth="1"/>
    <col min="7" max="7" width="7" style="19" customWidth="1"/>
    <col min="8" max="8" width="6.140625" style="19" customWidth="1"/>
    <col min="9" max="9" width="6.5703125" style="19" customWidth="1"/>
    <col min="10" max="10" width="6.7109375" style="19" customWidth="1"/>
    <col min="11" max="12" width="7.140625" style="18" customWidth="1"/>
    <col min="13" max="13" width="20.7109375" style="18" customWidth="1"/>
    <col min="14" max="14" width="5" customWidth="1"/>
    <col min="15" max="15" width="7" customWidth="1"/>
    <col min="16" max="16" width="8.85546875" style="2"/>
  </cols>
  <sheetData>
    <row r="1" spans="1:22" ht="15.6" x14ac:dyDescent="0.3">
      <c r="G1" s="20"/>
      <c r="K1" s="20"/>
      <c r="L1" s="20"/>
    </row>
    <row r="4" spans="1:22" ht="20.25" customHeight="1" x14ac:dyDescent="0.3"/>
    <row r="5" spans="1:22" s="4" customFormat="1" ht="9.6" customHeight="1" x14ac:dyDescent="0.2">
      <c r="A5" s="135" t="s">
        <v>0</v>
      </c>
      <c r="B5" s="136" t="s">
        <v>1</v>
      </c>
      <c r="C5" s="126" t="s">
        <v>7</v>
      </c>
      <c r="D5" s="139"/>
      <c r="E5" s="139"/>
      <c r="F5" s="139"/>
      <c r="G5" s="139"/>
      <c r="H5" s="139"/>
      <c r="I5" s="139"/>
      <c r="J5" s="140"/>
      <c r="K5" s="128" t="s">
        <v>6</v>
      </c>
      <c r="L5" s="128" t="s">
        <v>2</v>
      </c>
      <c r="M5" s="128" t="s">
        <v>3</v>
      </c>
      <c r="P5" s="33"/>
    </row>
    <row r="6" spans="1:22" s="4" customFormat="1" ht="10.9" customHeight="1" x14ac:dyDescent="0.2">
      <c r="A6" s="135"/>
      <c r="B6" s="137"/>
      <c r="C6" s="131" t="s">
        <v>5</v>
      </c>
      <c r="D6" s="132"/>
      <c r="E6" s="132"/>
      <c r="F6" s="132"/>
      <c r="G6" s="132"/>
      <c r="H6" s="133"/>
      <c r="I6" s="131"/>
      <c r="J6" s="134"/>
      <c r="K6" s="129"/>
      <c r="L6" s="129"/>
      <c r="M6" s="129"/>
      <c r="P6" s="33"/>
    </row>
    <row r="7" spans="1:22" s="4" customFormat="1" ht="84" customHeight="1" x14ac:dyDescent="0.2">
      <c r="A7" s="135"/>
      <c r="B7" s="138"/>
      <c r="C7" s="48" t="s">
        <v>62</v>
      </c>
      <c r="D7" s="48" t="s">
        <v>47</v>
      </c>
      <c r="E7" s="48" t="s">
        <v>63</v>
      </c>
      <c r="F7" s="48" t="s">
        <v>64</v>
      </c>
      <c r="G7" s="11"/>
      <c r="H7" s="14"/>
      <c r="I7" s="8"/>
      <c r="J7" s="8"/>
      <c r="K7" s="130"/>
      <c r="L7" s="130"/>
      <c r="M7" s="130"/>
      <c r="P7" s="33"/>
    </row>
    <row r="8" spans="1:22" s="4" customFormat="1" ht="12.4" customHeight="1" x14ac:dyDescent="0.25">
      <c r="A8" s="105">
        <v>1</v>
      </c>
      <c r="B8" s="105">
        <v>2</v>
      </c>
      <c r="C8" s="105">
        <v>3</v>
      </c>
      <c r="D8" s="105">
        <v>4</v>
      </c>
      <c r="E8" s="105">
        <v>5</v>
      </c>
      <c r="F8" s="105">
        <v>6</v>
      </c>
      <c r="G8" s="105">
        <v>7</v>
      </c>
      <c r="H8" s="105">
        <v>8</v>
      </c>
      <c r="I8" s="105">
        <v>9</v>
      </c>
      <c r="J8" s="105">
        <v>10</v>
      </c>
      <c r="K8" s="105">
        <v>11</v>
      </c>
      <c r="L8" s="105">
        <v>12</v>
      </c>
      <c r="M8" s="12">
        <v>13</v>
      </c>
      <c r="P8" s="68"/>
      <c r="Q8" s="67"/>
    </row>
    <row r="9" spans="1:22" s="28" customFormat="1" ht="12.4" customHeight="1" x14ac:dyDescent="0.25">
      <c r="A9" s="46">
        <f>ROW(A1)</f>
        <v>1</v>
      </c>
      <c r="B9" s="72" t="s">
        <v>190</v>
      </c>
      <c r="C9" s="45">
        <v>93</v>
      </c>
      <c r="D9" s="45">
        <v>85</v>
      </c>
      <c r="E9" s="45">
        <v>91</v>
      </c>
      <c r="F9" s="45">
        <v>93</v>
      </c>
      <c r="G9" s="73"/>
      <c r="H9" s="73"/>
      <c r="I9" s="46"/>
      <c r="J9" s="46"/>
      <c r="K9" s="70"/>
      <c r="L9" s="71">
        <f t="shared" ref="L9:L35" si="0">AVERAGE(C9:J9)+K9</f>
        <v>90.5</v>
      </c>
      <c r="M9" s="46"/>
      <c r="P9" s="99"/>
    </row>
    <row r="10" spans="1:22" s="28" customFormat="1" ht="12.4" customHeight="1" x14ac:dyDescent="0.25">
      <c r="A10" s="46">
        <f t="shared" ref="A10:A16" si="1">ROW(A2)</f>
        <v>2</v>
      </c>
      <c r="B10" s="72" t="s">
        <v>23</v>
      </c>
      <c r="C10" s="45">
        <v>90</v>
      </c>
      <c r="D10" s="45">
        <v>83</v>
      </c>
      <c r="E10" s="45">
        <v>92</v>
      </c>
      <c r="F10" s="45">
        <v>80</v>
      </c>
      <c r="G10" s="45"/>
      <c r="H10" s="45"/>
      <c r="I10" s="45"/>
      <c r="J10" s="45"/>
      <c r="K10" s="45">
        <v>4</v>
      </c>
      <c r="L10" s="71">
        <f t="shared" si="0"/>
        <v>90.25</v>
      </c>
      <c r="M10" s="46"/>
      <c r="P10" s="35"/>
    </row>
    <row r="11" spans="1:22" s="28" customFormat="1" ht="12.4" customHeight="1" x14ac:dyDescent="0.25">
      <c r="A11" s="46">
        <f t="shared" si="1"/>
        <v>3</v>
      </c>
      <c r="B11" s="72" t="s">
        <v>25</v>
      </c>
      <c r="C11" s="45">
        <v>90</v>
      </c>
      <c r="D11" s="45">
        <v>81</v>
      </c>
      <c r="E11" s="45">
        <v>90</v>
      </c>
      <c r="F11" s="45">
        <v>83</v>
      </c>
      <c r="G11" s="73"/>
      <c r="H11" s="73"/>
      <c r="I11" s="46"/>
      <c r="J11" s="46"/>
      <c r="K11" s="70"/>
      <c r="L11" s="71">
        <f t="shared" si="0"/>
        <v>86</v>
      </c>
      <c r="M11" s="46"/>
      <c r="N11" s="36"/>
      <c r="O11" s="36"/>
      <c r="P11" s="37"/>
      <c r="Q11" s="36"/>
      <c r="R11" s="36"/>
      <c r="S11" s="36"/>
      <c r="T11" s="36"/>
      <c r="U11" s="36"/>
      <c r="V11" s="36"/>
    </row>
    <row r="12" spans="1:22" s="28" customFormat="1" ht="12.4" customHeight="1" x14ac:dyDescent="0.25">
      <c r="A12" s="46">
        <f t="shared" si="1"/>
        <v>4</v>
      </c>
      <c r="B12" s="72" t="s">
        <v>181</v>
      </c>
      <c r="C12" s="45">
        <v>91</v>
      </c>
      <c r="D12" s="45">
        <v>79</v>
      </c>
      <c r="E12" s="45">
        <v>76</v>
      </c>
      <c r="F12" s="45">
        <v>91</v>
      </c>
      <c r="G12" s="73"/>
      <c r="H12" s="73"/>
      <c r="I12" s="46"/>
      <c r="J12" s="46"/>
      <c r="K12" s="70"/>
      <c r="L12" s="71">
        <f t="shared" si="0"/>
        <v>84.25</v>
      </c>
      <c r="M12" s="46"/>
      <c r="N12" s="36"/>
      <c r="O12" s="36"/>
      <c r="P12" s="37"/>
      <c r="Q12" s="36"/>
      <c r="R12" s="36"/>
      <c r="S12" s="36"/>
      <c r="T12" s="36"/>
      <c r="U12" s="36"/>
      <c r="V12" s="36"/>
    </row>
    <row r="13" spans="1:22" s="28" customFormat="1" ht="12.4" customHeight="1" x14ac:dyDescent="0.25">
      <c r="A13" s="46">
        <f t="shared" si="1"/>
        <v>5</v>
      </c>
      <c r="B13" s="72" t="s">
        <v>184</v>
      </c>
      <c r="C13" s="45">
        <v>92</v>
      </c>
      <c r="D13" s="45">
        <v>75</v>
      </c>
      <c r="E13" s="45">
        <v>87</v>
      </c>
      <c r="F13" s="45">
        <v>81</v>
      </c>
      <c r="G13" s="73"/>
      <c r="H13" s="73"/>
      <c r="I13" s="46"/>
      <c r="J13" s="46"/>
      <c r="K13" s="70"/>
      <c r="L13" s="71">
        <f t="shared" si="0"/>
        <v>83.75</v>
      </c>
      <c r="M13" s="46"/>
    </row>
    <row r="14" spans="1:22" s="28" customFormat="1" ht="12.4" customHeight="1" x14ac:dyDescent="0.25">
      <c r="A14" s="46">
        <f t="shared" si="1"/>
        <v>6</v>
      </c>
      <c r="B14" s="69" t="s">
        <v>26</v>
      </c>
      <c r="C14" s="45">
        <v>93</v>
      </c>
      <c r="D14" s="45">
        <v>62</v>
      </c>
      <c r="E14" s="45">
        <v>80</v>
      </c>
      <c r="F14" s="45">
        <v>84</v>
      </c>
      <c r="G14" s="46"/>
      <c r="H14" s="46"/>
      <c r="I14" s="46"/>
      <c r="J14" s="46"/>
      <c r="K14" s="70"/>
      <c r="L14" s="71">
        <f t="shared" si="0"/>
        <v>79.75</v>
      </c>
      <c r="M14" s="46"/>
    </row>
    <row r="15" spans="1:22" s="36" customFormat="1" ht="12.4" customHeight="1" x14ac:dyDescent="0.25">
      <c r="A15" s="46">
        <f t="shared" si="1"/>
        <v>7</v>
      </c>
      <c r="B15" s="72" t="s">
        <v>189</v>
      </c>
      <c r="C15" s="45">
        <v>90</v>
      </c>
      <c r="D15" s="45">
        <v>68</v>
      </c>
      <c r="E15" s="45">
        <v>80</v>
      </c>
      <c r="F15" s="45">
        <v>81</v>
      </c>
      <c r="G15" s="73"/>
      <c r="H15" s="73"/>
      <c r="I15" s="46"/>
      <c r="J15" s="46"/>
      <c r="K15" s="70"/>
      <c r="L15" s="71">
        <f t="shared" si="0"/>
        <v>79.75</v>
      </c>
      <c r="M15" s="46"/>
      <c r="N15" s="28"/>
      <c r="O15" s="28"/>
      <c r="P15" s="28"/>
      <c r="Q15" s="28"/>
      <c r="R15" s="28"/>
      <c r="S15" s="28"/>
      <c r="T15" s="28"/>
      <c r="U15" s="28"/>
      <c r="V15" s="28"/>
    </row>
    <row r="16" spans="1:22" s="36" customFormat="1" ht="12.4" customHeight="1" x14ac:dyDescent="0.25">
      <c r="A16" s="46">
        <f t="shared" si="1"/>
        <v>8</v>
      </c>
      <c r="B16" s="72" t="s">
        <v>22</v>
      </c>
      <c r="C16" s="46">
        <v>84</v>
      </c>
      <c r="D16" s="46">
        <v>76</v>
      </c>
      <c r="E16" s="46">
        <v>75</v>
      </c>
      <c r="F16" s="46">
        <v>81</v>
      </c>
      <c r="G16" s="46"/>
      <c r="H16" s="46"/>
      <c r="I16" s="46"/>
      <c r="J16" s="46"/>
      <c r="K16" s="46"/>
      <c r="L16" s="71">
        <f t="shared" si="0"/>
        <v>79</v>
      </c>
      <c r="M16" s="46"/>
      <c r="N16" s="28"/>
      <c r="O16" s="28"/>
      <c r="P16" s="28"/>
      <c r="Q16" s="28"/>
      <c r="R16" s="28"/>
      <c r="S16" s="28"/>
      <c r="T16" s="28"/>
      <c r="U16" s="28"/>
      <c r="V16" s="28"/>
    </row>
    <row r="17" spans="1:22" s="36" customFormat="1" ht="12.4" customHeight="1" x14ac:dyDescent="0.25">
      <c r="A17" s="46">
        <f t="shared" ref="A17:A24" si="2">ROW(A10)</f>
        <v>10</v>
      </c>
      <c r="B17" s="72" t="s">
        <v>193</v>
      </c>
      <c r="C17" s="45">
        <v>95</v>
      </c>
      <c r="D17" s="45">
        <v>75</v>
      </c>
      <c r="E17" s="45">
        <v>80</v>
      </c>
      <c r="F17" s="45">
        <v>64</v>
      </c>
      <c r="G17" s="73"/>
      <c r="H17" s="73"/>
      <c r="I17" s="46"/>
      <c r="J17" s="46"/>
      <c r="K17" s="70"/>
      <c r="L17" s="71">
        <f t="shared" si="0"/>
        <v>78.5</v>
      </c>
      <c r="M17" s="46"/>
      <c r="N17" s="28"/>
      <c r="O17" s="28"/>
      <c r="P17" s="28"/>
      <c r="Q17" s="28"/>
      <c r="R17" s="28"/>
      <c r="S17" s="28"/>
      <c r="T17" s="28"/>
      <c r="U17" s="28"/>
      <c r="V17" s="28"/>
    </row>
    <row r="18" spans="1:22" s="36" customFormat="1" ht="12.4" customHeight="1" x14ac:dyDescent="0.25">
      <c r="A18" s="46">
        <f t="shared" si="2"/>
        <v>11</v>
      </c>
      <c r="B18" s="72" t="s">
        <v>187</v>
      </c>
      <c r="C18" s="45">
        <v>91</v>
      </c>
      <c r="D18" s="45">
        <v>62</v>
      </c>
      <c r="E18" s="45">
        <v>70</v>
      </c>
      <c r="F18" s="45">
        <v>76</v>
      </c>
      <c r="G18" s="73"/>
      <c r="H18" s="73"/>
      <c r="I18" s="46"/>
      <c r="J18" s="46"/>
      <c r="K18" s="70"/>
      <c r="L18" s="71">
        <f t="shared" si="0"/>
        <v>74.75</v>
      </c>
      <c r="M18" s="46"/>
      <c r="N18" s="28"/>
      <c r="O18" s="28"/>
      <c r="P18" s="28"/>
      <c r="Q18" s="28"/>
      <c r="R18" s="28"/>
      <c r="S18" s="28"/>
      <c r="T18" s="28"/>
      <c r="U18" s="28"/>
      <c r="V18" s="28"/>
    </row>
    <row r="19" spans="1:22" s="36" customFormat="1" ht="12.4" customHeight="1" x14ac:dyDescent="0.25">
      <c r="A19" s="46">
        <f t="shared" si="2"/>
        <v>12</v>
      </c>
      <c r="B19" s="72" t="s">
        <v>195</v>
      </c>
      <c r="C19" s="45">
        <v>76</v>
      </c>
      <c r="D19" s="45">
        <v>65</v>
      </c>
      <c r="E19" s="45">
        <v>78</v>
      </c>
      <c r="F19" s="45">
        <v>69</v>
      </c>
      <c r="G19" s="73"/>
      <c r="H19" s="73"/>
      <c r="I19" s="46"/>
      <c r="J19" s="46"/>
      <c r="K19" s="70"/>
      <c r="L19" s="71">
        <f t="shared" si="0"/>
        <v>72</v>
      </c>
      <c r="M19" s="46"/>
      <c r="N19" s="28"/>
      <c r="O19" s="28"/>
      <c r="P19" s="28"/>
      <c r="Q19" s="28"/>
      <c r="R19" s="28"/>
      <c r="S19" s="28"/>
      <c r="T19" s="28"/>
      <c r="U19" s="28"/>
      <c r="V19" s="28"/>
    </row>
    <row r="20" spans="1:22" s="36" customFormat="1" ht="12.4" customHeight="1" x14ac:dyDescent="0.25">
      <c r="A20" s="46">
        <f t="shared" si="2"/>
        <v>13</v>
      </c>
      <c r="B20" s="69" t="s">
        <v>34</v>
      </c>
      <c r="C20" s="45">
        <v>75</v>
      </c>
      <c r="D20" s="45">
        <v>75</v>
      </c>
      <c r="E20" s="45">
        <v>68</v>
      </c>
      <c r="F20" s="45">
        <v>66</v>
      </c>
      <c r="G20" s="46"/>
      <c r="H20" s="46"/>
      <c r="I20" s="46"/>
      <c r="J20" s="46"/>
      <c r="K20" s="46"/>
      <c r="L20" s="71">
        <f t="shared" si="0"/>
        <v>71</v>
      </c>
      <c r="M20" s="46"/>
      <c r="N20" s="28"/>
      <c r="O20" s="28"/>
      <c r="P20" s="28"/>
      <c r="Q20" s="28"/>
      <c r="R20" s="28"/>
      <c r="S20" s="28"/>
      <c r="T20" s="28"/>
      <c r="U20" s="28"/>
      <c r="V20" s="28"/>
    </row>
    <row r="21" spans="1:22" s="36" customFormat="1" ht="12.4" customHeight="1" x14ac:dyDescent="0.25">
      <c r="A21" s="46">
        <f t="shared" si="2"/>
        <v>14</v>
      </c>
      <c r="B21" s="72" t="s">
        <v>21</v>
      </c>
      <c r="C21" s="45">
        <v>75</v>
      </c>
      <c r="D21" s="45">
        <v>75</v>
      </c>
      <c r="E21" s="45">
        <v>64</v>
      </c>
      <c r="F21" s="45">
        <v>68</v>
      </c>
      <c r="G21" s="122"/>
      <c r="H21" s="122"/>
      <c r="I21" s="45"/>
      <c r="J21" s="45"/>
      <c r="K21" s="70"/>
      <c r="L21" s="71">
        <f t="shared" si="0"/>
        <v>70.5</v>
      </c>
      <c r="M21" s="46"/>
      <c r="N21" s="28"/>
      <c r="O21" s="28"/>
      <c r="P21" s="28"/>
      <c r="Q21" s="28"/>
      <c r="R21" s="28"/>
      <c r="S21" s="28"/>
      <c r="T21" s="28"/>
      <c r="U21" s="28"/>
      <c r="V21" s="28"/>
    </row>
    <row r="22" spans="1:22" s="36" customFormat="1" ht="12.4" customHeight="1" x14ac:dyDescent="0.25">
      <c r="A22" s="46">
        <f t="shared" si="2"/>
        <v>15</v>
      </c>
      <c r="B22" s="72" t="s">
        <v>186</v>
      </c>
      <c r="C22" s="45">
        <v>80</v>
      </c>
      <c r="D22" s="45">
        <v>62</v>
      </c>
      <c r="E22" s="45">
        <v>73</v>
      </c>
      <c r="F22" s="45">
        <v>66</v>
      </c>
      <c r="G22" s="73"/>
      <c r="H22" s="73"/>
      <c r="I22" s="46"/>
      <c r="J22" s="46"/>
      <c r="K22" s="70"/>
      <c r="L22" s="71">
        <f t="shared" si="0"/>
        <v>70.25</v>
      </c>
      <c r="M22" s="46"/>
      <c r="N22" s="28"/>
      <c r="O22" s="28"/>
      <c r="P22" s="28"/>
      <c r="Q22" s="28"/>
      <c r="R22" s="28"/>
      <c r="S22" s="28"/>
      <c r="T22" s="28"/>
      <c r="U22" s="28"/>
      <c r="V22" s="28"/>
    </row>
    <row r="23" spans="1:22" s="36" customFormat="1" ht="12.4" customHeight="1" x14ac:dyDescent="0.25">
      <c r="A23" s="46">
        <f t="shared" si="2"/>
        <v>16</v>
      </c>
      <c r="B23" s="72" t="s">
        <v>24</v>
      </c>
      <c r="C23" s="45">
        <v>81</v>
      </c>
      <c r="D23" s="45">
        <v>64</v>
      </c>
      <c r="E23" s="45">
        <v>66</v>
      </c>
      <c r="F23" s="45">
        <v>69</v>
      </c>
      <c r="G23" s="73"/>
      <c r="H23" s="73"/>
      <c r="I23" s="46"/>
      <c r="J23" s="46"/>
      <c r="K23" s="70"/>
      <c r="L23" s="71">
        <f t="shared" si="0"/>
        <v>70</v>
      </c>
      <c r="M23" s="46"/>
      <c r="N23" s="28"/>
      <c r="O23" s="28"/>
      <c r="P23" s="28"/>
      <c r="Q23" s="28"/>
      <c r="R23" s="28"/>
      <c r="S23" s="28"/>
      <c r="T23" s="28"/>
      <c r="U23" s="28"/>
      <c r="V23" s="28"/>
    </row>
    <row r="24" spans="1:22" s="36" customFormat="1" ht="12.4" customHeight="1" x14ac:dyDescent="0.25">
      <c r="A24" s="46">
        <f t="shared" si="2"/>
        <v>17</v>
      </c>
      <c r="B24" s="72" t="s">
        <v>197</v>
      </c>
      <c r="C24" s="45">
        <v>68</v>
      </c>
      <c r="D24" s="45">
        <v>75</v>
      </c>
      <c r="E24" s="45">
        <v>68</v>
      </c>
      <c r="F24" s="45">
        <v>66</v>
      </c>
      <c r="G24" s="73"/>
      <c r="H24" s="73"/>
      <c r="I24" s="46"/>
      <c r="J24" s="46"/>
      <c r="K24" s="70"/>
      <c r="L24" s="71">
        <f t="shared" si="0"/>
        <v>69.25</v>
      </c>
      <c r="M24" s="46"/>
      <c r="N24" s="28"/>
      <c r="O24" s="28"/>
      <c r="P24" s="28"/>
      <c r="Q24" s="28"/>
      <c r="R24" s="28"/>
      <c r="S24" s="28"/>
      <c r="T24" s="28"/>
      <c r="U24" s="28"/>
      <c r="V24" s="28"/>
    </row>
    <row r="25" spans="1:22" s="36" customFormat="1" ht="12.4" customHeight="1" x14ac:dyDescent="0.25">
      <c r="A25" s="46">
        <f t="shared" ref="A25:A35" si="3">ROW(A18)</f>
        <v>18</v>
      </c>
      <c r="B25" s="72" t="s">
        <v>196</v>
      </c>
      <c r="C25" s="45">
        <v>67</v>
      </c>
      <c r="D25" s="45">
        <v>75</v>
      </c>
      <c r="E25" s="45">
        <v>69</v>
      </c>
      <c r="F25" s="45">
        <v>65</v>
      </c>
      <c r="G25" s="73"/>
      <c r="H25" s="73"/>
      <c r="I25" s="46"/>
      <c r="J25" s="46"/>
      <c r="K25" s="70"/>
      <c r="L25" s="71">
        <f t="shared" si="0"/>
        <v>69</v>
      </c>
      <c r="M25" s="46"/>
      <c r="N25" s="28"/>
      <c r="O25" s="28"/>
      <c r="P25" s="28"/>
      <c r="Q25" s="28"/>
      <c r="R25" s="28"/>
      <c r="S25" s="28"/>
      <c r="T25" s="28"/>
      <c r="U25" s="28"/>
      <c r="V25" s="28"/>
    </row>
    <row r="26" spans="1:22" s="36" customFormat="1" ht="12.4" customHeight="1" x14ac:dyDescent="0.25">
      <c r="A26" s="46">
        <f t="shared" si="3"/>
        <v>19</v>
      </c>
      <c r="B26" s="72" t="s">
        <v>185</v>
      </c>
      <c r="C26" s="45">
        <v>62</v>
      </c>
      <c r="D26" s="45">
        <v>75</v>
      </c>
      <c r="E26" s="45">
        <v>75</v>
      </c>
      <c r="F26" s="45">
        <v>61</v>
      </c>
      <c r="G26" s="73"/>
      <c r="H26" s="73"/>
      <c r="I26" s="46"/>
      <c r="J26" s="46"/>
      <c r="K26" s="70"/>
      <c r="L26" s="71">
        <f t="shared" si="0"/>
        <v>68.25</v>
      </c>
      <c r="M26" s="46"/>
      <c r="N26" s="28"/>
      <c r="O26" s="28"/>
      <c r="P26" s="28"/>
      <c r="Q26" s="28"/>
      <c r="R26" s="28"/>
      <c r="S26" s="28"/>
      <c r="T26" s="28"/>
      <c r="U26" s="28"/>
      <c r="V26" s="28"/>
    </row>
    <row r="27" spans="1:22" s="36" customFormat="1" ht="12.4" customHeight="1" x14ac:dyDescent="0.25">
      <c r="A27" s="46">
        <f t="shared" si="3"/>
        <v>20</v>
      </c>
      <c r="B27" s="72" t="s">
        <v>199</v>
      </c>
      <c r="C27" s="45">
        <v>66</v>
      </c>
      <c r="D27" s="45">
        <v>76</v>
      </c>
      <c r="E27" s="45">
        <v>65</v>
      </c>
      <c r="F27" s="45">
        <v>66</v>
      </c>
      <c r="G27" s="73"/>
      <c r="H27" s="73"/>
      <c r="I27" s="46"/>
      <c r="J27" s="46"/>
      <c r="K27" s="70"/>
      <c r="L27" s="71">
        <f t="shared" si="0"/>
        <v>68.25</v>
      </c>
      <c r="M27" s="46"/>
      <c r="N27" s="28"/>
      <c r="O27" s="28"/>
      <c r="P27" s="28"/>
      <c r="Q27" s="28"/>
      <c r="R27" s="28"/>
      <c r="S27" s="28"/>
      <c r="T27" s="28"/>
      <c r="U27" s="28"/>
      <c r="V27" s="28"/>
    </row>
    <row r="28" spans="1:22" s="36" customFormat="1" ht="12.4" customHeight="1" x14ac:dyDescent="0.25">
      <c r="A28" s="46">
        <f t="shared" si="3"/>
        <v>21</v>
      </c>
      <c r="B28" s="72" t="s">
        <v>191</v>
      </c>
      <c r="C28" s="45">
        <v>78</v>
      </c>
      <c r="D28" s="45">
        <v>60</v>
      </c>
      <c r="E28" s="45">
        <v>67</v>
      </c>
      <c r="F28" s="45">
        <v>67</v>
      </c>
      <c r="G28" s="73"/>
      <c r="H28" s="73"/>
      <c r="I28" s="46"/>
      <c r="J28" s="46"/>
      <c r="K28" s="70"/>
      <c r="L28" s="71">
        <f t="shared" si="0"/>
        <v>68</v>
      </c>
      <c r="M28" s="46"/>
      <c r="N28" s="28"/>
      <c r="O28" s="28"/>
      <c r="P28" s="28"/>
      <c r="Q28" s="28"/>
      <c r="R28" s="28"/>
      <c r="S28" s="28"/>
      <c r="T28" s="28"/>
      <c r="U28" s="28"/>
      <c r="V28" s="28"/>
    </row>
    <row r="29" spans="1:22" s="36" customFormat="1" ht="12.4" customHeight="1" x14ac:dyDescent="0.25">
      <c r="A29" s="46">
        <f t="shared" si="3"/>
        <v>22</v>
      </c>
      <c r="B29" s="72" t="s">
        <v>188</v>
      </c>
      <c r="C29" s="45">
        <v>75</v>
      </c>
      <c r="D29" s="45">
        <v>63</v>
      </c>
      <c r="E29" s="45">
        <v>67</v>
      </c>
      <c r="F29" s="45">
        <v>66</v>
      </c>
      <c r="G29" s="73"/>
      <c r="H29" s="73"/>
      <c r="I29" s="46"/>
      <c r="J29" s="46"/>
      <c r="K29" s="70"/>
      <c r="L29" s="71">
        <f t="shared" si="0"/>
        <v>67.75</v>
      </c>
      <c r="M29" s="46"/>
      <c r="N29" s="28"/>
      <c r="O29" s="28"/>
      <c r="P29" s="28"/>
      <c r="Q29" s="28"/>
      <c r="R29" s="28"/>
      <c r="S29" s="28"/>
      <c r="T29" s="28"/>
      <c r="U29" s="28"/>
      <c r="V29" s="28"/>
    </row>
    <row r="30" spans="1:22" s="36" customFormat="1" ht="12.4" customHeight="1" x14ac:dyDescent="0.25">
      <c r="A30" s="46">
        <f t="shared" si="3"/>
        <v>23</v>
      </c>
      <c r="B30" s="72" t="s">
        <v>198</v>
      </c>
      <c r="C30" s="45">
        <v>65</v>
      </c>
      <c r="D30" s="45">
        <v>67</v>
      </c>
      <c r="E30" s="45">
        <v>71</v>
      </c>
      <c r="F30" s="45">
        <v>66</v>
      </c>
      <c r="G30" s="73"/>
      <c r="H30" s="73"/>
      <c r="I30" s="46"/>
      <c r="J30" s="46"/>
      <c r="K30" s="70"/>
      <c r="L30" s="71">
        <f t="shared" si="0"/>
        <v>67.25</v>
      </c>
      <c r="M30" s="46"/>
      <c r="N30" s="28"/>
      <c r="O30" s="28"/>
      <c r="P30" s="28"/>
      <c r="Q30" s="28"/>
      <c r="R30" s="28"/>
      <c r="S30" s="28"/>
      <c r="T30" s="28"/>
      <c r="U30" s="28"/>
      <c r="V30" s="28"/>
    </row>
    <row r="31" spans="1:22" s="36" customFormat="1" ht="12.4" customHeight="1" x14ac:dyDescent="0.25">
      <c r="A31" s="46">
        <f t="shared" si="3"/>
        <v>24</v>
      </c>
      <c r="B31" s="72" t="s">
        <v>35</v>
      </c>
      <c r="C31" s="45">
        <v>65</v>
      </c>
      <c r="D31" s="45">
        <v>66</v>
      </c>
      <c r="E31" s="45">
        <v>75</v>
      </c>
      <c r="F31" s="45">
        <v>62</v>
      </c>
      <c r="G31" s="46"/>
      <c r="H31" s="46"/>
      <c r="I31" s="46"/>
      <c r="J31" s="46"/>
      <c r="K31" s="46"/>
      <c r="L31" s="71">
        <f t="shared" si="0"/>
        <v>67</v>
      </c>
      <c r="M31" s="46"/>
      <c r="N31" s="28"/>
      <c r="O31" s="28"/>
      <c r="P31" s="28"/>
      <c r="Q31" s="28"/>
      <c r="R31" s="28"/>
      <c r="S31" s="28"/>
      <c r="T31" s="28"/>
      <c r="U31" s="28"/>
      <c r="V31" s="28"/>
    </row>
    <row r="32" spans="1:22" s="36" customFormat="1" ht="12.4" customHeight="1" x14ac:dyDescent="0.25">
      <c r="A32" s="46">
        <f t="shared" si="3"/>
        <v>25</v>
      </c>
      <c r="B32" s="72" t="s">
        <v>192</v>
      </c>
      <c r="C32" s="45">
        <v>73</v>
      </c>
      <c r="D32" s="45">
        <v>64</v>
      </c>
      <c r="E32" s="45">
        <v>65</v>
      </c>
      <c r="F32" s="45">
        <v>64</v>
      </c>
      <c r="G32" s="73"/>
      <c r="H32" s="73"/>
      <c r="I32" s="46"/>
      <c r="J32" s="46"/>
      <c r="K32" s="70"/>
      <c r="L32" s="71">
        <f t="shared" si="0"/>
        <v>66.5</v>
      </c>
      <c r="M32" s="46"/>
      <c r="N32" s="28"/>
      <c r="O32" s="28"/>
      <c r="P32" s="28"/>
      <c r="Q32" s="28"/>
      <c r="R32" s="28"/>
      <c r="S32" s="28"/>
      <c r="T32" s="28"/>
      <c r="U32" s="28"/>
      <c r="V32" s="28"/>
    </row>
    <row r="33" spans="1:22" s="36" customFormat="1" ht="12.4" customHeight="1" x14ac:dyDescent="0.25">
      <c r="A33" s="46">
        <f t="shared" si="3"/>
        <v>26</v>
      </c>
      <c r="B33" s="72" t="s">
        <v>182</v>
      </c>
      <c r="C33" s="45">
        <v>63</v>
      </c>
      <c r="D33" s="45">
        <v>61</v>
      </c>
      <c r="E33" s="45">
        <v>65</v>
      </c>
      <c r="F33" s="45">
        <v>74</v>
      </c>
      <c r="G33" s="73"/>
      <c r="H33" s="73"/>
      <c r="I33" s="46"/>
      <c r="J33" s="46"/>
      <c r="K33" s="70"/>
      <c r="L33" s="71">
        <f t="shared" si="0"/>
        <v>65.75</v>
      </c>
      <c r="M33" s="46"/>
      <c r="N33" s="28"/>
      <c r="O33" s="28"/>
      <c r="P33" s="28"/>
      <c r="Q33" s="28"/>
      <c r="R33" s="28"/>
      <c r="S33" s="28"/>
      <c r="T33" s="28"/>
      <c r="U33" s="28"/>
      <c r="V33" s="28"/>
    </row>
    <row r="34" spans="1:22" s="36" customFormat="1" ht="12.4" customHeight="1" x14ac:dyDescent="0.25">
      <c r="A34" s="46">
        <f t="shared" si="3"/>
        <v>27</v>
      </c>
      <c r="B34" s="72" t="s">
        <v>194</v>
      </c>
      <c r="C34" s="45">
        <v>64</v>
      </c>
      <c r="D34" s="45">
        <v>65</v>
      </c>
      <c r="E34" s="45">
        <v>68</v>
      </c>
      <c r="F34" s="45">
        <v>65</v>
      </c>
      <c r="G34" s="73"/>
      <c r="H34" s="73"/>
      <c r="I34" s="46"/>
      <c r="J34" s="46"/>
      <c r="K34" s="70"/>
      <c r="L34" s="71">
        <f t="shared" si="0"/>
        <v>65.5</v>
      </c>
      <c r="M34" s="46"/>
      <c r="N34" s="28"/>
      <c r="O34" s="28"/>
      <c r="P34" s="28"/>
      <c r="Q34" s="28"/>
      <c r="R34" s="28"/>
      <c r="S34" s="28"/>
      <c r="T34" s="28"/>
      <c r="U34" s="28"/>
      <c r="V34" s="28"/>
    </row>
    <row r="35" spans="1:22" s="36" customFormat="1" ht="12.4" customHeight="1" x14ac:dyDescent="0.25">
      <c r="A35" s="46">
        <f t="shared" si="3"/>
        <v>28</v>
      </c>
      <c r="B35" s="72" t="s">
        <v>183</v>
      </c>
      <c r="C35" s="45">
        <v>62</v>
      </c>
      <c r="D35" s="45">
        <v>66</v>
      </c>
      <c r="E35" s="45">
        <v>60</v>
      </c>
      <c r="F35" s="45">
        <v>62</v>
      </c>
      <c r="G35" s="73"/>
      <c r="H35" s="73"/>
      <c r="I35" s="46"/>
      <c r="J35" s="46"/>
      <c r="K35" s="70"/>
      <c r="L35" s="71">
        <f t="shared" si="0"/>
        <v>62.5</v>
      </c>
      <c r="M35" s="46"/>
      <c r="N35" s="28"/>
      <c r="O35" s="28"/>
      <c r="P35" s="28"/>
      <c r="Q35" s="28"/>
      <c r="R35" s="28"/>
      <c r="S35" s="28"/>
      <c r="T35" s="28"/>
      <c r="U35" s="28"/>
      <c r="V35" s="28"/>
    </row>
    <row r="36" spans="1:22" s="36" customFormat="1" ht="12.4" customHeight="1" x14ac:dyDescent="0.25">
      <c r="N36" s="28"/>
      <c r="O36" s="28"/>
      <c r="P36" s="35"/>
      <c r="Q36" s="28"/>
      <c r="R36" s="28"/>
      <c r="S36" s="28"/>
      <c r="T36" s="28"/>
      <c r="U36" s="28"/>
      <c r="V36" s="28"/>
    </row>
    <row r="37" spans="1:22" ht="51" customHeight="1" x14ac:dyDescent="0.3">
      <c r="A37" s="26"/>
      <c r="B37" s="1"/>
      <c r="C37" s="27"/>
      <c r="D37" s="27"/>
      <c r="E37" s="27"/>
      <c r="F37" s="27"/>
      <c r="G37" s="27"/>
      <c r="H37" s="27"/>
      <c r="I37" s="27"/>
      <c r="J37" s="27"/>
      <c r="K37" s="21"/>
      <c r="L37" s="21"/>
      <c r="M37" s="21"/>
      <c r="N37" s="2"/>
      <c r="O37" s="2"/>
      <c r="P37" s="34"/>
      <c r="Q37" s="10"/>
    </row>
    <row r="38" spans="1:22" ht="13.5" customHeight="1" x14ac:dyDescent="0.3">
      <c r="A38" s="26"/>
      <c r="B38" s="1"/>
      <c r="C38" s="27"/>
      <c r="D38" s="27"/>
      <c r="E38" s="27"/>
      <c r="F38" s="27"/>
      <c r="G38" s="27"/>
      <c r="H38" s="27"/>
      <c r="I38" s="27"/>
      <c r="J38" s="27"/>
      <c r="K38" s="21"/>
      <c r="L38" s="21"/>
      <c r="M38" s="21"/>
      <c r="N38" s="2"/>
      <c r="O38" s="2"/>
      <c r="P38" s="31"/>
      <c r="Q38" s="9"/>
    </row>
    <row r="39" spans="1:22" s="4" customFormat="1" ht="12.75" customHeight="1" x14ac:dyDescent="0.25">
      <c r="A39" s="135" t="s">
        <v>0</v>
      </c>
      <c r="B39" s="135" t="s">
        <v>1</v>
      </c>
      <c r="C39" s="144" t="s">
        <v>7</v>
      </c>
      <c r="D39" s="144"/>
      <c r="E39" s="144"/>
      <c r="F39" s="144"/>
      <c r="G39" s="144"/>
      <c r="H39" s="144"/>
      <c r="I39" s="144"/>
      <c r="J39" s="144"/>
      <c r="K39" s="145" t="s">
        <v>6</v>
      </c>
      <c r="L39" s="128" t="s">
        <v>2</v>
      </c>
      <c r="M39" s="128" t="s">
        <v>3</v>
      </c>
      <c r="P39" s="31"/>
      <c r="Q39" s="9"/>
    </row>
    <row r="40" spans="1:22" s="4" customFormat="1" ht="11.45" customHeight="1" x14ac:dyDescent="0.25">
      <c r="A40" s="135"/>
      <c r="B40" s="135"/>
      <c r="C40" s="151" t="s">
        <v>5</v>
      </c>
      <c r="D40" s="151"/>
      <c r="E40" s="151"/>
      <c r="F40" s="151"/>
      <c r="G40" s="151"/>
      <c r="H40" s="151"/>
      <c r="I40" s="151" t="s">
        <v>4</v>
      </c>
      <c r="J40" s="151"/>
      <c r="K40" s="145"/>
      <c r="L40" s="129"/>
      <c r="M40" s="129"/>
      <c r="P40" s="31"/>
      <c r="Q40" s="9"/>
    </row>
    <row r="41" spans="1:22" s="4" customFormat="1" ht="94.5" customHeight="1" x14ac:dyDescent="0.25">
      <c r="A41" s="135"/>
      <c r="B41" s="135"/>
      <c r="C41" s="48" t="s">
        <v>15</v>
      </c>
      <c r="D41" s="48" t="s">
        <v>38</v>
      </c>
      <c r="E41" s="48" t="s">
        <v>39</v>
      </c>
      <c r="F41" s="48" t="s">
        <v>40</v>
      </c>
      <c r="G41" s="48"/>
      <c r="H41" s="48"/>
      <c r="I41" s="48"/>
      <c r="J41" s="8"/>
      <c r="K41" s="145"/>
      <c r="L41" s="130"/>
      <c r="M41" s="130"/>
      <c r="N41" s="33"/>
      <c r="O41" s="33"/>
      <c r="P41" s="16"/>
      <c r="Q41" s="3"/>
      <c r="R41" s="3"/>
      <c r="S41" s="3"/>
      <c r="T41" s="3"/>
      <c r="U41" s="16"/>
    </row>
    <row r="42" spans="1:22" s="5" customFormat="1" ht="15.6" customHeight="1" x14ac:dyDescent="0.25">
      <c r="A42" s="104">
        <v>1</v>
      </c>
      <c r="B42" s="104">
        <v>2</v>
      </c>
      <c r="C42" s="104">
        <v>3</v>
      </c>
      <c r="D42" s="104">
        <v>4</v>
      </c>
      <c r="E42" s="105">
        <v>5</v>
      </c>
      <c r="F42" s="104">
        <v>6</v>
      </c>
      <c r="G42" s="104">
        <v>7</v>
      </c>
      <c r="H42" s="104">
        <v>8</v>
      </c>
      <c r="I42" s="104">
        <v>9</v>
      </c>
      <c r="J42" s="104">
        <v>10</v>
      </c>
      <c r="K42" s="104">
        <v>11</v>
      </c>
      <c r="L42" s="104">
        <v>12</v>
      </c>
      <c r="M42" s="13">
        <v>13</v>
      </c>
      <c r="O42" s="100"/>
      <c r="P42" s="54"/>
    </row>
    <row r="43" spans="1:22" s="3" customFormat="1" ht="15" customHeight="1" x14ac:dyDescent="0.25">
      <c r="A43" s="46">
        <f>ROW(A1)</f>
        <v>1</v>
      </c>
      <c r="B43" s="72" t="s">
        <v>29</v>
      </c>
      <c r="C43" s="105">
        <v>97</v>
      </c>
      <c r="D43" s="105">
        <v>91</v>
      </c>
      <c r="E43" s="105">
        <v>91</v>
      </c>
      <c r="F43" s="105">
        <v>96</v>
      </c>
      <c r="G43" s="105"/>
      <c r="H43" s="105"/>
      <c r="I43" s="105"/>
      <c r="J43" s="105"/>
      <c r="K43" s="65">
        <v>4</v>
      </c>
      <c r="L43" s="66">
        <f t="shared" ref="L43:L70" si="4">AVERAGE(C43:J43)+K43</f>
        <v>97.75</v>
      </c>
      <c r="M43" s="46"/>
      <c r="P43" s="54"/>
    </row>
    <row r="44" spans="1:22" s="17" customFormat="1" ht="16.149999999999999" customHeight="1" x14ac:dyDescent="0.25">
      <c r="A44" s="46">
        <f t="shared" ref="A44:A70" si="5">ROW(A2)</f>
        <v>2</v>
      </c>
      <c r="B44" s="72" t="s">
        <v>27</v>
      </c>
      <c r="C44" s="105">
        <v>92</v>
      </c>
      <c r="D44" s="105">
        <v>92</v>
      </c>
      <c r="E44" s="105">
        <v>96</v>
      </c>
      <c r="F44" s="105">
        <v>93</v>
      </c>
      <c r="G44" s="105"/>
      <c r="H44" s="105"/>
      <c r="I44" s="105"/>
      <c r="J44" s="105"/>
      <c r="K44" s="65">
        <v>1</v>
      </c>
      <c r="L44" s="66">
        <f t="shared" si="4"/>
        <v>94.25</v>
      </c>
      <c r="M44" s="46"/>
      <c r="N44" s="3"/>
      <c r="O44" s="3"/>
      <c r="Q44" s="3"/>
      <c r="R44" s="3"/>
      <c r="S44" s="3"/>
      <c r="T44" s="3"/>
      <c r="U44" s="3"/>
      <c r="V44" s="3"/>
    </row>
    <row r="45" spans="1:22" s="17" customFormat="1" ht="16.149999999999999" customHeight="1" x14ac:dyDescent="0.25">
      <c r="A45" s="46">
        <f t="shared" si="5"/>
        <v>3</v>
      </c>
      <c r="B45" s="72" t="s">
        <v>205</v>
      </c>
      <c r="C45" s="105">
        <v>95</v>
      </c>
      <c r="D45" s="105">
        <v>90</v>
      </c>
      <c r="E45" s="105">
        <v>97</v>
      </c>
      <c r="F45" s="105">
        <v>94</v>
      </c>
      <c r="G45" s="121"/>
      <c r="H45" s="105"/>
      <c r="I45" s="105"/>
      <c r="J45" s="105"/>
      <c r="K45" s="65"/>
      <c r="L45" s="66">
        <f t="shared" si="4"/>
        <v>94</v>
      </c>
      <c r="M45" s="46"/>
      <c r="N45" s="3"/>
      <c r="O45" s="3"/>
      <c r="Q45" s="3"/>
      <c r="R45" s="3"/>
      <c r="S45" s="3"/>
      <c r="T45" s="3"/>
      <c r="U45" s="3"/>
      <c r="V45" s="3"/>
    </row>
    <row r="46" spans="1:22" s="17" customFormat="1" ht="13.15" customHeight="1" x14ac:dyDescent="0.25">
      <c r="A46" s="46">
        <f t="shared" si="5"/>
        <v>4</v>
      </c>
      <c r="B46" s="72" t="s">
        <v>220</v>
      </c>
      <c r="C46" s="105">
        <v>93</v>
      </c>
      <c r="D46" s="105">
        <v>92</v>
      </c>
      <c r="E46" s="105">
        <v>91</v>
      </c>
      <c r="F46" s="105">
        <v>95</v>
      </c>
      <c r="G46" s="105"/>
      <c r="H46" s="105"/>
      <c r="I46" s="105"/>
      <c r="J46" s="105"/>
      <c r="K46" s="110"/>
      <c r="L46" s="66">
        <f t="shared" si="4"/>
        <v>92.75</v>
      </c>
      <c r="M46" s="110"/>
      <c r="N46" s="3"/>
      <c r="O46" s="3"/>
      <c r="P46" s="44"/>
      <c r="R46" s="3"/>
      <c r="S46" s="3"/>
      <c r="T46" s="3"/>
      <c r="U46" s="3"/>
      <c r="V46" s="3"/>
    </row>
    <row r="47" spans="1:22" s="17" customFormat="1" ht="13.15" customHeight="1" x14ac:dyDescent="0.25">
      <c r="A47" s="46">
        <f t="shared" si="5"/>
        <v>5</v>
      </c>
      <c r="B47" s="72" t="s">
        <v>217</v>
      </c>
      <c r="C47" s="105">
        <v>93</v>
      </c>
      <c r="D47" s="105">
        <v>92</v>
      </c>
      <c r="E47" s="105">
        <v>90</v>
      </c>
      <c r="F47" s="105">
        <v>90</v>
      </c>
      <c r="G47" s="105"/>
      <c r="H47" s="105"/>
      <c r="I47" s="105"/>
      <c r="J47" s="105"/>
      <c r="K47" s="110"/>
      <c r="L47" s="66">
        <f t="shared" si="4"/>
        <v>91.25</v>
      </c>
      <c r="M47" s="110"/>
      <c r="N47" s="3"/>
      <c r="O47" s="3"/>
      <c r="P47" s="44"/>
      <c r="R47" s="3"/>
      <c r="S47" s="3"/>
      <c r="T47" s="3"/>
      <c r="U47" s="3"/>
      <c r="V47" s="3"/>
    </row>
    <row r="48" spans="1:22" s="17" customFormat="1" ht="13.15" customHeight="1" x14ac:dyDescent="0.25">
      <c r="A48" s="46">
        <f t="shared" si="5"/>
        <v>6</v>
      </c>
      <c r="B48" s="72" t="s">
        <v>208</v>
      </c>
      <c r="C48" s="105">
        <v>90</v>
      </c>
      <c r="D48" s="105">
        <v>91</v>
      </c>
      <c r="E48" s="105">
        <v>91</v>
      </c>
      <c r="F48" s="105">
        <v>84</v>
      </c>
      <c r="G48" s="105"/>
      <c r="H48" s="105"/>
      <c r="I48" s="105"/>
      <c r="J48" s="105"/>
      <c r="K48" s="65"/>
      <c r="L48" s="66">
        <f t="shared" si="4"/>
        <v>89</v>
      </c>
      <c r="M48" s="46"/>
      <c r="N48" s="3"/>
      <c r="O48" s="3"/>
      <c r="P48" s="44"/>
      <c r="R48" s="3"/>
      <c r="S48" s="3"/>
      <c r="T48" s="3"/>
      <c r="U48" s="3"/>
      <c r="V48" s="3"/>
    </row>
    <row r="49" spans="1:22" s="17" customFormat="1" ht="13.15" customHeight="1" x14ac:dyDescent="0.25">
      <c r="A49" s="46">
        <f t="shared" si="5"/>
        <v>7</v>
      </c>
      <c r="B49" s="64" t="s">
        <v>28</v>
      </c>
      <c r="C49" s="105">
        <v>90</v>
      </c>
      <c r="D49" s="105">
        <v>79</v>
      </c>
      <c r="E49" s="105">
        <v>90</v>
      </c>
      <c r="F49" s="105">
        <v>92</v>
      </c>
      <c r="G49" s="123"/>
      <c r="H49" s="105"/>
      <c r="I49" s="105"/>
      <c r="J49" s="105"/>
      <c r="K49" s="65"/>
      <c r="L49" s="66">
        <f t="shared" si="4"/>
        <v>87.75</v>
      </c>
      <c r="M49" s="12"/>
      <c r="N49" s="3"/>
      <c r="O49" s="3"/>
      <c r="P49" s="44"/>
      <c r="R49" s="3"/>
      <c r="S49" s="3"/>
      <c r="T49" s="3"/>
      <c r="U49" s="3"/>
      <c r="V49" s="3"/>
    </row>
    <row r="50" spans="1:22" s="17" customFormat="1" ht="13.15" customHeight="1" x14ac:dyDescent="0.25">
      <c r="A50" s="46">
        <f t="shared" si="5"/>
        <v>8</v>
      </c>
      <c r="B50" s="72" t="s">
        <v>219</v>
      </c>
      <c r="C50" s="105">
        <v>92</v>
      </c>
      <c r="D50" s="105">
        <v>91</v>
      </c>
      <c r="E50" s="105">
        <v>75</v>
      </c>
      <c r="F50" s="105">
        <v>90</v>
      </c>
      <c r="G50" s="105"/>
      <c r="H50" s="105"/>
      <c r="I50" s="105"/>
      <c r="J50" s="105"/>
      <c r="K50" s="110"/>
      <c r="L50" s="66">
        <f t="shared" si="4"/>
        <v>87</v>
      </c>
      <c r="M50" s="110"/>
      <c r="N50" s="3"/>
      <c r="O50" s="3"/>
      <c r="P50" s="44"/>
      <c r="R50" s="3"/>
      <c r="S50" s="3"/>
      <c r="T50" s="3"/>
      <c r="U50" s="3"/>
      <c r="V50" s="3"/>
    </row>
    <row r="51" spans="1:22" s="17" customFormat="1" ht="13.15" customHeight="1" x14ac:dyDescent="0.25">
      <c r="A51" s="46">
        <f t="shared" si="5"/>
        <v>9</v>
      </c>
      <c r="B51" s="72" t="s">
        <v>223</v>
      </c>
      <c r="C51" s="105">
        <v>91</v>
      </c>
      <c r="D51" s="105">
        <v>85</v>
      </c>
      <c r="E51" s="105">
        <v>80</v>
      </c>
      <c r="F51" s="105">
        <v>85</v>
      </c>
      <c r="G51" s="105"/>
      <c r="H51" s="105"/>
      <c r="I51" s="105"/>
      <c r="J51" s="105"/>
      <c r="K51" s="110"/>
      <c r="L51" s="66">
        <f t="shared" si="4"/>
        <v>85.25</v>
      </c>
      <c r="M51" s="110"/>
      <c r="N51" s="3"/>
      <c r="O51" s="3"/>
      <c r="P51" s="44"/>
      <c r="R51" s="3"/>
      <c r="S51" s="3"/>
      <c r="T51" s="3"/>
      <c r="U51" s="3"/>
      <c r="V51" s="3"/>
    </row>
    <row r="52" spans="1:22" s="17" customFormat="1" ht="13.15" customHeight="1" x14ac:dyDescent="0.25">
      <c r="A52" s="46">
        <f t="shared" si="5"/>
        <v>10</v>
      </c>
      <c r="B52" s="72" t="s">
        <v>90</v>
      </c>
      <c r="C52" s="105">
        <v>75</v>
      </c>
      <c r="D52" s="105">
        <v>78</v>
      </c>
      <c r="E52" s="105">
        <v>84</v>
      </c>
      <c r="F52" s="105">
        <v>76</v>
      </c>
      <c r="G52" s="105"/>
      <c r="H52" s="105"/>
      <c r="I52" s="105"/>
      <c r="J52" s="105"/>
      <c r="K52" s="65"/>
      <c r="L52" s="66">
        <f t="shared" si="4"/>
        <v>78.25</v>
      </c>
      <c r="M52" s="46"/>
      <c r="N52" s="3"/>
      <c r="O52" s="3"/>
      <c r="P52" s="44"/>
      <c r="R52" s="3"/>
      <c r="S52" s="3"/>
      <c r="T52" s="3"/>
      <c r="U52" s="3"/>
      <c r="V52" s="3"/>
    </row>
    <row r="53" spans="1:22" s="17" customFormat="1" ht="13.15" customHeight="1" x14ac:dyDescent="0.25">
      <c r="A53" s="46">
        <f t="shared" si="5"/>
        <v>11</v>
      </c>
      <c r="B53" s="72" t="s">
        <v>204</v>
      </c>
      <c r="C53" s="105">
        <v>72</v>
      </c>
      <c r="D53" s="105">
        <v>80</v>
      </c>
      <c r="E53" s="105">
        <v>76</v>
      </c>
      <c r="F53" s="105">
        <v>70</v>
      </c>
      <c r="G53" s="105"/>
      <c r="H53" s="105"/>
      <c r="I53" s="105"/>
      <c r="J53" s="105"/>
      <c r="K53" s="65"/>
      <c r="L53" s="66">
        <f t="shared" si="4"/>
        <v>74.5</v>
      </c>
      <c r="M53" s="46"/>
      <c r="N53" s="3"/>
      <c r="O53" s="3"/>
      <c r="P53" s="44"/>
      <c r="R53" s="3"/>
      <c r="S53" s="3"/>
      <c r="T53" s="3"/>
      <c r="U53" s="3"/>
      <c r="V53" s="3"/>
    </row>
    <row r="54" spans="1:22" s="17" customFormat="1" ht="13.15" customHeight="1" x14ac:dyDescent="0.25">
      <c r="A54" s="46">
        <f t="shared" si="5"/>
        <v>12</v>
      </c>
      <c r="B54" s="72" t="s">
        <v>222</v>
      </c>
      <c r="C54" s="105">
        <v>76</v>
      </c>
      <c r="D54" s="105">
        <v>78</v>
      </c>
      <c r="E54" s="105">
        <v>77</v>
      </c>
      <c r="F54" s="105">
        <v>66</v>
      </c>
      <c r="G54" s="105"/>
      <c r="H54" s="105"/>
      <c r="I54" s="105"/>
      <c r="J54" s="105"/>
      <c r="K54" s="110"/>
      <c r="L54" s="66">
        <f t="shared" si="4"/>
        <v>74.25</v>
      </c>
      <c r="M54" s="110"/>
      <c r="N54" s="3"/>
      <c r="O54" s="3"/>
      <c r="P54" s="44"/>
      <c r="R54" s="3"/>
      <c r="S54" s="3"/>
      <c r="T54" s="3"/>
      <c r="U54" s="3"/>
      <c r="V54" s="3"/>
    </row>
    <row r="55" spans="1:22" s="17" customFormat="1" ht="13.15" customHeight="1" x14ac:dyDescent="0.25">
      <c r="A55" s="46">
        <f t="shared" si="5"/>
        <v>13</v>
      </c>
      <c r="B55" s="72" t="s">
        <v>213</v>
      </c>
      <c r="C55" s="105">
        <v>71</v>
      </c>
      <c r="D55" s="105">
        <v>68</v>
      </c>
      <c r="E55" s="105">
        <v>80</v>
      </c>
      <c r="F55" s="105">
        <v>76</v>
      </c>
      <c r="G55" s="105"/>
      <c r="H55" s="105"/>
      <c r="I55" s="105"/>
      <c r="J55" s="105"/>
      <c r="K55" s="110"/>
      <c r="L55" s="66">
        <f t="shared" si="4"/>
        <v>73.75</v>
      </c>
      <c r="M55" s="110"/>
      <c r="N55" s="3"/>
      <c r="O55" s="3"/>
      <c r="P55" s="44"/>
      <c r="R55" s="3"/>
      <c r="S55" s="3"/>
      <c r="T55" s="3"/>
      <c r="U55" s="3"/>
      <c r="V55" s="3"/>
    </row>
    <row r="56" spans="1:22" s="17" customFormat="1" ht="13.15" customHeight="1" x14ac:dyDescent="0.25">
      <c r="A56" s="46">
        <f t="shared" si="5"/>
        <v>14</v>
      </c>
      <c r="B56" s="72" t="s">
        <v>209</v>
      </c>
      <c r="C56" s="105">
        <v>64</v>
      </c>
      <c r="D56" s="105">
        <v>81</v>
      </c>
      <c r="E56" s="105">
        <v>76</v>
      </c>
      <c r="F56" s="105">
        <v>68</v>
      </c>
      <c r="G56" s="105"/>
      <c r="H56" s="105"/>
      <c r="I56" s="105"/>
      <c r="J56" s="105"/>
      <c r="K56" s="65"/>
      <c r="L56" s="66">
        <f t="shared" si="4"/>
        <v>72.25</v>
      </c>
      <c r="M56" s="46"/>
      <c r="N56" s="3"/>
      <c r="O56" s="3"/>
      <c r="P56" s="44"/>
      <c r="R56" s="3"/>
      <c r="S56" s="3"/>
      <c r="T56" s="3"/>
      <c r="U56" s="3"/>
      <c r="V56" s="3"/>
    </row>
    <row r="57" spans="1:22" s="17" customFormat="1" ht="13.15" customHeight="1" x14ac:dyDescent="0.25">
      <c r="A57" s="46">
        <f t="shared" si="5"/>
        <v>15</v>
      </c>
      <c r="B57" s="72" t="s">
        <v>201</v>
      </c>
      <c r="C57" s="105">
        <v>76</v>
      </c>
      <c r="D57" s="105">
        <v>69</v>
      </c>
      <c r="E57" s="105">
        <v>77</v>
      </c>
      <c r="F57" s="105">
        <v>64</v>
      </c>
      <c r="G57" s="105"/>
      <c r="H57" s="105"/>
      <c r="I57" s="105"/>
      <c r="J57" s="105"/>
      <c r="K57" s="65"/>
      <c r="L57" s="66">
        <f t="shared" si="4"/>
        <v>71.5</v>
      </c>
      <c r="M57" s="46"/>
      <c r="N57" s="3"/>
      <c r="O57" s="3"/>
      <c r="P57" s="44"/>
      <c r="R57" s="3"/>
      <c r="S57" s="3"/>
      <c r="T57" s="3"/>
      <c r="U57" s="3"/>
      <c r="V57" s="3"/>
    </row>
    <row r="58" spans="1:22" s="17" customFormat="1" ht="13.15" customHeight="1" x14ac:dyDescent="0.25">
      <c r="A58" s="46">
        <f t="shared" si="5"/>
        <v>16</v>
      </c>
      <c r="B58" s="72" t="s">
        <v>202</v>
      </c>
      <c r="C58" s="105">
        <v>75</v>
      </c>
      <c r="D58" s="105">
        <v>67</v>
      </c>
      <c r="E58" s="105">
        <v>79</v>
      </c>
      <c r="F58" s="105">
        <v>60</v>
      </c>
      <c r="G58" s="105"/>
      <c r="H58" s="105"/>
      <c r="I58" s="105"/>
      <c r="J58" s="105"/>
      <c r="K58" s="65"/>
      <c r="L58" s="66">
        <f t="shared" si="4"/>
        <v>70.25</v>
      </c>
      <c r="M58" s="46"/>
      <c r="N58" s="3"/>
      <c r="O58" s="3"/>
      <c r="P58" s="44"/>
      <c r="R58" s="3"/>
      <c r="S58" s="3"/>
      <c r="T58" s="3"/>
      <c r="U58" s="3"/>
      <c r="V58" s="3"/>
    </row>
    <row r="59" spans="1:22" s="17" customFormat="1" ht="13.15" customHeight="1" x14ac:dyDescent="0.25">
      <c r="A59" s="46">
        <f t="shared" si="5"/>
        <v>17</v>
      </c>
      <c r="B59" s="72" t="s">
        <v>211</v>
      </c>
      <c r="C59" s="105">
        <v>63</v>
      </c>
      <c r="D59" s="105">
        <v>69</v>
      </c>
      <c r="E59" s="105">
        <v>80</v>
      </c>
      <c r="F59" s="105">
        <v>67</v>
      </c>
      <c r="G59" s="105"/>
      <c r="H59" s="105"/>
      <c r="I59" s="105"/>
      <c r="J59" s="105"/>
      <c r="K59" s="65"/>
      <c r="L59" s="66">
        <f t="shared" si="4"/>
        <v>69.75</v>
      </c>
      <c r="M59" s="46"/>
      <c r="N59" s="3"/>
      <c r="O59" s="3"/>
      <c r="P59" s="44"/>
      <c r="R59" s="3"/>
      <c r="S59" s="3"/>
      <c r="T59" s="3"/>
      <c r="U59" s="3"/>
      <c r="V59" s="3"/>
    </row>
    <row r="60" spans="1:22" ht="16.149999999999999" customHeight="1" x14ac:dyDescent="0.25">
      <c r="A60" s="46">
        <f t="shared" si="5"/>
        <v>18</v>
      </c>
      <c r="B60" s="72" t="s">
        <v>221</v>
      </c>
      <c r="C60" s="105">
        <v>77</v>
      </c>
      <c r="D60" s="105">
        <v>67</v>
      </c>
      <c r="E60" s="105">
        <v>69</v>
      </c>
      <c r="F60" s="105">
        <v>61</v>
      </c>
      <c r="G60" s="105"/>
      <c r="H60" s="105"/>
      <c r="I60" s="105"/>
      <c r="J60" s="105"/>
      <c r="K60" s="110"/>
      <c r="L60" s="66">
        <f t="shared" si="4"/>
        <v>68.5</v>
      </c>
      <c r="M60" s="110"/>
      <c r="P60" s="31"/>
    </row>
    <row r="61" spans="1:22" ht="13.15" customHeight="1" x14ac:dyDescent="0.25">
      <c r="A61" s="46">
        <f t="shared" si="5"/>
        <v>19</v>
      </c>
      <c r="B61" s="72" t="s">
        <v>215</v>
      </c>
      <c r="C61" s="105">
        <v>66</v>
      </c>
      <c r="D61" s="105">
        <v>69</v>
      </c>
      <c r="E61" s="105">
        <v>76</v>
      </c>
      <c r="F61" s="105">
        <v>62</v>
      </c>
      <c r="G61" s="105"/>
      <c r="H61" s="105"/>
      <c r="I61" s="105"/>
      <c r="J61" s="105"/>
      <c r="K61" s="110"/>
      <c r="L61" s="66">
        <f t="shared" si="4"/>
        <v>68.25</v>
      </c>
      <c r="M61" s="110"/>
      <c r="P61" s="31"/>
    </row>
    <row r="62" spans="1:22" ht="13.15" customHeight="1" x14ac:dyDescent="0.25">
      <c r="A62" s="46">
        <f t="shared" si="5"/>
        <v>20</v>
      </c>
      <c r="B62" s="72" t="s">
        <v>203</v>
      </c>
      <c r="C62" s="105">
        <v>64</v>
      </c>
      <c r="D62" s="105">
        <v>69</v>
      </c>
      <c r="E62" s="105">
        <v>76</v>
      </c>
      <c r="F62" s="105">
        <v>63</v>
      </c>
      <c r="G62" s="105"/>
      <c r="H62" s="105"/>
      <c r="I62" s="105"/>
      <c r="J62" s="105"/>
      <c r="K62" s="65"/>
      <c r="L62" s="66">
        <f t="shared" si="4"/>
        <v>68</v>
      </c>
      <c r="M62" s="46"/>
      <c r="P62" s="31"/>
    </row>
    <row r="63" spans="1:22" ht="13.15" customHeight="1" x14ac:dyDescent="0.25">
      <c r="A63" s="46">
        <f t="shared" si="5"/>
        <v>21</v>
      </c>
      <c r="B63" s="72" t="s">
        <v>218</v>
      </c>
      <c r="C63" s="105">
        <v>72</v>
      </c>
      <c r="D63" s="105">
        <v>68</v>
      </c>
      <c r="E63" s="105">
        <v>69</v>
      </c>
      <c r="F63" s="105">
        <v>61</v>
      </c>
      <c r="G63" s="105"/>
      <c r="H63" s="105"/>
      <c r="I63" s="105"/>
      <c r="J63" s="105"/>
      <c r="K63" s="110"/>
      <c r="L63" s="66">
        <f t="shared" si="4"/>
        <v>67.5</v>
      </c>
      <c r="M63" s="110"/>
      <c r="P63" s="31"/>
    </row>
    <row r="64" spans="1:22" ht="13.15" customHeight="1" x14ac:dyDescent="0.25">
      <c r="A64" s="46">
        <f t="shared" si="5"/>
        <v>22</v>
      </c>
      <c r="B64" s="72" t="s">
        <v>200</v>
      </c>
      <c r="C64" s="105">
        <v>63</v>
      </c>
      <c r="D64" s="105">
        <v>63</v>
      </c>
      <c r="E64" s="105">
        <v>77</v>
      </c>
      <c r="F64" s="105">
        <v>66</v>
      </c>
      <c r="G64" s="105"/>
      <c r="H64" s="105"/>
      <c r="I64" s="105"/>
      <c r="J64" s="105"/>
      <c r="K64" s="65"/>
      <c r="L64" s="66">
        <f t="shared" si="4"/>
        <v>67.25</v>
      </c>
      <c r="M64" s="46"/>
      <c r="P64" s="31"/>
    </row>
    <row r="65" spans="1:16" ht="13.15" customHeight="1" x14ac:dyDescent="0.25">
      <c r="A65" s="46">
        <f t="shared" si="5"/>
        <v>23</v>
      </c>
      <c r="B65" s="72" t="s">
        <v>214</v>
      </c>
      <c r="C65" s="105">
        <v>66</v>
      </c>
      <c r="D65" s="105">
        <v>75</v>
      </c>
      <c r="E65" s="105">
        <v>61</v>
      </c>
      <c r="F65" s="105">
        <v>64</v>
      </c>
      <c r="G65" s="105"/>
      <c r="H65" s="105"/>
      <c r="I65" s="105"/>
      <c r="J65" s="105"/>
      <c r="K65" s="110"/>
      <c r="L65" s="66">
        <f t="shared" si="4"/>
        <v>66.5</v>
      </c>
      <c r="M65" s="110"/>
      <c r="P65" s="31"/>
    </row>
    <row r="66" spans="1:16" ht="13.15" customHeight="1" x14ac:dyDescent="0.25">
      <c r="A66" s="46">
        <f t="shared" si="5"/>
        <v>24</v>
      </c>
      <c r="B66" s="72" t="s">
        <v>212</v>
      </c>
      <c r="C66" s="105">
        <v>63</v>
      </c>
      <c r="D66" s="105">
        <v>68</v>
      </c>
      <c r="E66" s="105">
        <v>68</v>
      </c>
      <c r="F66" s="105">
        <v>66</v>
      </c>
      <c r="G66" s="105"/>
      <c r="H66" s="105"/>
      <c r="I66" s="105"/>
      <c r="J66" s="105"/>
      <c r="K66" s="65"/>
      <c r="L66" s="66">
        <f t="shared" si="4"/>
        <v>66.25</v>
      </c>
      <c r="M66" s="46"/>
      <c r="P66" s="31"/>
    </row>
    <row r="67" spans="1:16" ht="13.15" customHeight="1" x14ac:dyDescent="0.25">
      <c r="A67" s="46">
        <f t="shared" si="5"/>
        <v>25</v>
      </c>
      <c r="B67" s="72" t="s">
        <v>210</v>
      </c>
      <c r="C67" s="121">
        <v>63</v>
      </c>
      <c r="D67" s="121">
        <v>62</v>
      </c>
      <c r="E67" s="121">
        <v>68</v>
      </c>
      <c r="F67" s="121">
        <v>71</v>
      </c>
      <c r="G67" s="105"/>
      <c r="H67" s="105"/>
      <c r="I67" s="105"/>
      <c r="J67" s="105"/>
      <c r="K67" s="65"/>
      <c r="L67" s="66">
        <f t="shared" si="4"/>
        <v>66</v>
      </c>
      <c r="M67" s="46"/>
      <c r="P67" s="31"/>
    </row>
    <row r="68" spans="1:16" ht="13.15" customHeight="1" x14ac:dyDescent="0.25">
      <c r="A68" s="46">
        <f t="shared" si="5"/>
        <v>26</v>
      </c>
      <c r="B68" s="72" t="s">
        <v>207</v>
      </c>
      <c r="C68" s="105">
        <v>68</v>
      </c>
      <c r="D68" s="105">
        <v>64</v>
      </c>
      <c r="E68" s="105">
        <v>67</v>
      </c>
      <c r="F68" s="105">
        <v>63</v>
      </c>
      <c r="G68" s="105"/>
      <c r="H68" s="105"/>
      <c r="I68" s="105"/>
      <c r="J68" s="105"/>
      <c r="K68" s="65"/>
      <c r="L68" s="66">
        <f t="shared" si="4"/>
        <v>65.5</v>
      </c>
      <c r="M68" s="46"/>
      <c r="P68" s="31"/>
    </row>
    <row r="69" spans="1:16" ht="13.15" customHeight="1" x14ac:dyDescent="0.25">
      <c r="A69" s="46">
        <f t="shared" si="5"/>
        <v>27</v>
      </c>
      <c r="B69" s="72" t="s">
        <v>216</v>
      </c>
      <c r="C69" s="105">
        <v>68</v>
      </c>
      <c r="D69" s="105">
        <v>64</v>
      </c>
      <c r="E69" s="105">
        <v>64</v>
      </c>
      <c r="F69" s="105">
        <v>65</v>
      </c>
      <c r="G69" s="105"/>
      <c r="H69" s="105"/>
      <c r="I69" s="105"/>
      <c r="J69" s="105"/>
      <c r="K69" s="110"/>
      <c r="L69" s="66">
        <f t="shared" si="4"/>
        <v>65.25</v>
      </c>
      <c r="M69" s="110"/>
      <c r="P69" s="31"/>
    </row>
    <row r="70" spans="1:16" ht="13.15" customHeight="1" x14ac:dyDescent="0.25">
      <c r="A70" s="46">
        <f t="shared" si="5"/>
        <v>28</v>
      </c>
      <c r="B70" s="72" t="s">
        <v>206</v>
      </c>
      <c r="C70" s="105">
        <v>64</v>
      </c>
      <c r="D70" s="105">
        <v>63</v>
      </c>
      <c r="E70" s="105">
        <v>63</v>
      </c>
      <c r="F70" s="105">
        <v>68</v>
      </c>
      <c r="G70" s="105"/>
      <c r="H70" s="105"/>
      <c r="I70" s="105"/>
      <c r="J70" s="105"/>
      <c r="K70" s="65"/>
      <c r="L70" s="66">
        <f t="shared" si="4"/>
        <v>64.5</v>
      </c>
      <c r="M70" s="46"/>
      <c r="P70" s="31"/>
    </row>
    <row r="71" spans="1:16" ht="124.5" customHeight="1" x14ac:dyDescent="0.25">
      <c r="P71" s="31"/>
    </row>
    <row r="72" spans="1:16" ht="55.15" customHeight="1" x14ac:dyDescent="0.25"/>
    <row r="73" spans="1:16" ht="15.75" customHeight="1" x14ac:dyDescent="0.25">
      <c r="A73" s="152" t="s">
        <v>0</v>
      </c>
      <c r="B73" s="152" t="s">
        <v>1</v>
      </c>
      <c r="C73" s="156" t="s">
        <v>7</v>
      </c>
      <c r="D73" s="157"/>
      <c r="E73" s="157"/>
      <c r="F73" s="157"/>
      <c r="G73" s="157"/>
      <c r="H73" s="157"/>
      <c r="I73" s="157"/>
      <c r="J73" s="140"/>
      <c r="K73" s="128" t="s">
        <v>6</v>
      </c>
      <c r="L73" s="128" t="s">
        <v>2</v>
      </c>
      <c r="M73" s="146" t="s">
        <v>3</v>
      </c>
    </row>
    <row r="74" spans="1:16" ht="12" customHeight="1" x14ac:dyDescent="0.25">
      <c r="A74" s="153"/>
      <c r="B74" s="153"/>
      <c r="C74" s="149" t="s">
        <v>5</v>
      </c>
      <c r="D74" s="159"/>
      <c r="E74" s="159"/>
      <c r="F74" s="159"/>
      <c r="G74" s="159"/>
      <c r="H74" s="150"/>
      <c r="I74" s="149" t="s">
        <v>4</v>
      </c>
      <c r="J74" s="150"/>
      <c r="K74" s="129"/>
      <c r="L74" s="129"/>
      <c r="M74" s="147"/>
    </row>
    <row r="75" spans="1:16" ht="84.6" customHeight="1" x14ac:dyDescent="0.25">
      <c r="A75" s="154"/>
      <c r="B75" s="155"/>
      <c r="C75" s="48" t="s">
        <v>30</v>
      </c>
      <c r="D75" s="48" t="s">
        <v>86</v>
      </c>
      <c r="E75" s="48" t="s">
        <v>31</v>
      </c>
      <c r="F75" s="48" t="s">
        <v>44</v>
      </c>
      <c r="G75" s="48"/>
      <c r="H75" s="22"/>
      <c r="I75" s="48"/>
      <c r="J75" s="15"/>
      <c r="K75" s="158"/>
      <c r="L75" s="130"/>
      <c r="M75" s="148"/>
    </row>
    <row r="76" spans="1:16" ht="12.95" customHeight="1" x14ac:dyDescent="0.25">
      <c r="A76" s="89">
        <v>1</v>
      </c>
      <c r="B76" s="89">
        <v>2</v>
      </c>
      <c r="C76" s="89">
        <v>3</v>
      </c>
      <c r="D76" s="89">
        <v>4</v>
      </c>
      <c r="E76" s="88">
        <v>5</v>
      </c>
      <c r="F76" s="89">
        <v>6</v>
      </c>
      <c r="G76" s="89">
        <v>7</v>
      </c>
      <c r="H76" s="89">
        <v>8</v>
      </c>
      <c r="I76" s="89">
        <v>9</v>
      </c>
      <c r="J76" s="89">
        <v>10</v>
      </c>
      <c r="K76" s="89">
        <v>11</v>
      </c>
      <c r="L76" s="89">
        <v>12</v>
      </c>
      <c r="M76" s="13">
        <v>13</v>
      </c>
      <c r="O76" s="101"/>
      <c r="P76" s="47">
        <v>3.2</v>
      </c>
    </row>
    <row r="77" spans="1:16" ht="12.95" customHeight="1" x14ac:dyDescent="0.25">
      <c r="A77" s="120">
        <f>ROW(A1)</f>
        <v>1</v>
      </c>
      <c r="B77" s="110" t="s">
        <v>226</v>
      </c>
      <c r="C77" s="121">
        <v>93</v>
      </c>
      <c r="D77" s="121">
        <v>92</v>
      </c>
      <c r="E77" s="121">
        <v>77</v>
      </c>
      <c r="F77" s="121">
        <v>91</v>
      </c>
      <c r="G77" s="121"/>
      <c r="H77" s="121"/>
      <c r="I77" s="121"/>
      <c r="J77" s="121"/>
      <c r="K77" s="65"/>
      <c r="L77" s="66">
        <f t="shared" ref="L77:L89" si="6">AVERAGE(C77:J77)+K77</f>
        <v>88.25</v>
      </c>
      <c r="M77" s="46"/>
      <c r="P77" s="47"/>
    </row>
    <row r="78" spans="1:16" ht="12.95" customHeight="1" x14ac:dyDescent="0.25">
      <c r="A78" s="120">
        <f t="shared" ref="A78:A89" si="7">ROW(A2)</f>
        <v>2</v>
      </c>
      <c r="B78" s="110" t="s">
        <v>88</v>
      </c>
      <c r="C78" s="120">
        <v>72</v>
      </c>
      <c r="D78" s="120">
        <v>81</v>
      </c>
      <c r="E78" s="121">
        <v>75</v>
      </c>
      <c r="F78" s="120">
        <v>76</v>
      </c>
      <c r="G78" s="120"/>
      <c r="H78" s="120"/>
      <c r="I78" s="120"/>
      <c r="J78" s="120"/>
      <c r="K78" s="120"/>
      <c r="L78" s="66">
        <f t="shared" si="6"/>
        <v>76</v>
      </c>
      <c r="M78" s="13"/>
      <c r="P78" s="47"/>
    </row>
    <row r="79" spans="1:16" ht="15" customHeight="1" x14ac:dyDescent="0.25">
      <c r="A79" s="120">
        <f t="shared" si="7"/>
        <v>3</v>
      </c>
      <c r="B79" s="110" t="s">
        <v>89</v>
      </c>
      <c r="C79" s="120">
        <v>79</v>
      </c>
      <c r="D79" s="120">
        <v>79</v>
      </c>
      <c r="E79" s="121">
        <v>65</v>
      </c>
      <c r="F79" s="120">
        <v>77</v>
      </c>
      <c r="G79" s="120"/>
      <c r="H79" s="120"/>
      <c r="I79" s="120"/>
      <c r="J79" s="120"/>
      <c r="K79" s="120"/>
      <c r="L79" s="66">
        <f t="shared" si="6"/>
        <v>75</v>
      </c>
      <c r="M79" s="13"/>
      <c r="P79" s="47"/>
    </row>
    <row r="80" spans="1:16" ht="15" customHeight="1" x14ac:dyDescent="0.25">
      <c r="A80" s="120">
        <f t="shared" si="7"/>
        <v>4</v>
      </c>
      <c r="B80" s="110" t="s">
        <v>231</v>
      </c>
      <c r="C80" s="121">
        <v>77</v>
      </c>
      <c r="D80" s="121">
        <v>80</v>
      </c>
      <c r="E80" s="121">
        <v>65</v>
      </c>
      <c r="F80" s="121">
        <v>77</v>
      </c>
      <c r="G80" s="121"/>
      <c r="H80" s="121"/>
      <c r="I80" s="121"/>
      <c r="J80" s="121"/>
      <c r="K80" s="65"/>
      <c r="L80" s="66">
        <f t="shared" si="6"/>
        <v>74.75</v>
      </c>
      <c r="M80" s="46"/>
      <c r="P80" s="47"/>
    </row>
    <row r="81" spans="1:16" ht="15" customHeight="1" x14ac:dyDescent="0.25">
      <c r="A81" s="120">
        <f t="shared" si="7"/>
        <v>5</v>
      </c>
      <c r="B81" s="110" t="s">
        <v>87</v>
      </c>
      <c r="C81" s="121">
        <v>69</v>
      </c>
      <c r="D81" s="121">
        <v>75</v>
      </c>
      <c r="E81" s="121">
        <v>75</v>
      </c>
      <c r="F81" s="121">
        <v>76</v>
      </c>
      <c r="G81" s="121"/>
      <c r="H81" s="121"/>
      <c r="I81" s="121"/>
      <c r="J81" s="121"/>
      <c r="K81" s="65"/>
      <c r="L81" s="66">
        <f t="shared" si="6"/>
        <v>73.75</v>
      </c>
      <c r="M81" s="46"/>
      <c r="P81" s="47"/>
    </row>
    <row r="82" spans="1:16" ht="15" customHeight="1" x14ac:dyDescent="0.25">
      <c r="A82" s="120">
        <f t="shared" si="7"/>
        <v>6</v>
      </c>
      <c r="B82" s="110" t="s">
        <v>230</v>
      </c>
      <c r="C82" s="121">
        <v>69</v>
      </c>
      <c r="D82" s="121">
        <v>76</v>
      </c>
      <c r="E82" s="121">
        <v>62</v>
      </c>
      <c r="F82" s="121">
        <v>75</v>
      </c>
      <c r="G82" s="121"/>
      <c r="H82" s="121"/>
      <c r="I82" s="121"/>
      <c r="J82" s="121"/>
      <c r="K82" s="65"/>
      <c r="L82" s="66">
        <f t="shared" si="6"/>
        <v>70.5</v>
      </c>
      <c r="M82" s="46"/>
      <c r="P82" s="47"/>
    </row>
    <row r="83" spans="1:16" ht="15" customHeight="1" x14ac:dyDescent="0.25">
      <c r="A83" s="120">
        <f t="shared" si="7"/>
        <v>7</v>
      </c>
      <c r="B83" s="110" t="s">
        <v>227</v>
      </c>
      <c r="C83" s="121">
        <v>70</v>
      </c>
      <c r="D83" s="121">
        <v>75</v>
      </c>
      <c r="E83" s="121">
        <v>60</v>
      </c>
      <c r="F83" s="121">
        <v>75</v>
      </c>
      <c r="G83" s="121"/>
      <c r="H83" s="121"/>
      <c r="I83" s="121"/>
      <c r="J83" s="121"/>
      <c r="K83" s="65"/>
      <c r="L83" s="66">
        <f t="shared" si="6"/>
        <v>70</v>
      </c>
      <c r="M83" s="46"/>
      <c r="P83" s="47"/>
    </row>
    <row r="84" spans="1:16" ht="15" customHeight="1" x14ac:dyDescent="0.25">
      <c r="A84" s="120">
        <f t="shared" si="7"/>
        <v>8</v>
      </c>
      <c r="B84" s="110" t="s">
        <v>224</v>
      </c>
      <c r="C84" s="121">
        <v>63</v>
      </c>
      <c r="D84" s="121">
        <v>77</v>
      </c>
      <c r="E84" s="121">
        <v>60</v>
      </c>
      <c r="F84" s="121">
        <v>78</v>
      </c>
      <c r="G84" s="121"/>
      <c r="H84" s="121"/>
      <c r="I84" s="121"/>
      <c r="J84" s="121"/>
      <c r="K84" s="65"/>
      <c r="L84" s="66">
        <f t="shared" si="6"/>
        <v>69.5</v>
      </c>
      <c r="M84" s="46"/>
      <c r="P84" s="47"/>
    </row>
    <row r="85" spans="1:16" ht="15" customHeight="1" x14ac:dyDescent="0.25">
      <c r="A85" s="120">
        <f t="shared" si="7"/>
        <v>9</v>
      </c>
      <c r="B85" s="110" t="s">
        <v>225</v>
      </c>
      <c r="C85" s="121">
        <v>63</v>
      </c>
      <c r="D85" s="121">
        <v>76</v>
      </c>
      <c r="E85" s="121">
        <v>63</v>
      </c>
      <c r="F85" s="121">
        <v>75</v>
      </c>
      <c r="G85" s="121"/>
      <c r="H85" s="121"/>
      <c r="I85" s="121"/>
      <c r="J85" s="121"/>
      <c r="K85" s="65"/>
      <c r="L85" s="66">
        <f t="shared" si="6"/>
        <v>69.25</v>
      </c>
      <c r="M85" s="46"/>
      <c r="P85" s="47"/>
    </row>
    <row r="86" spans="1:16" ht="15" customHeight="1" x14ac:dyDescent="0.25">
      <c r="A86" s="120">
        <f t="shared" si="7"/>
        <v>10</v>
      </c>
      <c r="B86" s="110" t="s">
        <v>228</v>
      </c>
      <c r="C86" s="121">
        <v>63</v>
      </c>
      <c r="D86" s="121">
        <v>77</v>
      </c>
      <c r="E86" s="121">
        <v>60</v>
      </c>
      <c r="F86" s="121">
        <v>77</v>
      </c>
      <c r="G86" s="121"/>
      <c r="H86" s="121"/>
      <c r="I86" s="121"/>
      <c r="J86" s="121"/>
      <c r="K86" s="65"/>
      <c r="L86" s="66">
        <f t="shared" si="6"/>
        <v>69.25</v>
      </c>
      <c r="M86" s="46"/>
      <c r="P86" s="47"/>
    </row>
    <row r="87" spans="1:16" ht="15" customHeight="1" x14ac:dyDescent="0.25">
      <c r="A87" s="120">
        <f t="shared" si="7"/>
        <v>11</v>
      </c>
      <c r="B87" s="110" t="s">
        <v>229</v>
      </c>
      <c r="C87" s="121">
        <v>63</v>
      </c>
      <c r="D87" s="121">
        <v>77</v>
      </c>
      <c r="E87" s="121">
        <v>60</v>
      </c>
      <c r="F87" s="121">
        <v>77</v>
      </c>
      <c r="G87" s="121"/>
      <c r="H87" s="121"/>
      <c r="I87" s="121"/>
      <c r="J87" s="121"/>
      <c r="K87" s="65"/>
      <c r="L87" s="66">
        <f t="shared" si="6"/>
        <v>69.25</v>
      </c>
      <c r="M87" s="46"/>
      <c r="P87" s="47"/>
    </row>
    <row r="88" spans="1:16" ht="15" customHeight="1" x14ac:dyDescent="0.25">
      <c r="A88" s="120">
        <f t="shared" si="7"/>
        <v>12</v>
      </c>
      <c r="B88" s="110" t="s">
        <v>232</v>
      </c>
      <c r="C88" s="121">
        <v>75</v>
      </c>
      <c r="D88" s="121">
        <v>72</v>
      </c>
      <c r="E88" s="121">
        <v>63</v>
      </c>
      <c r="F88" s="121">
        <v>67</v>
      </c>
      <c r="G88" s="121"/>
      <c r="H88" s="121"/>
      <c r="I88" s="121"/>
      <c r="J88" s="121"/>
      <c r="K88" s="65"/>
      <c r="L88" s="66">
        <f t="shared" si="6"/>
        <v>69.25</v>
      </c>
      <c r="M88" s="46"/>
      <c r="P88" s="47"/>
    </row>
    <row r="89" spans="1:16" ht="15" customHeight="1" x14ac:dyDescent="0.25">
      <c r="A89" s="120">
        <f t="shared" si="7"/>
        <v>13</v>
      </c>
      <c r="B89" s="110" t="s">
        <v>233</v>
      </c>
      <c r="C89" s="121">
        <v>67</v>
      </c>
      <c r="D89" s="121">
        <v>70</v>
      </c>
      <c r="E89" s="121">
        <v>61</v>
      </c>
      <c r="F89" s="121">
        <v>68</v>
      </c>
      <c r="G89" s="121"/>
      <c r="H89" s="121"/>
      <c r="I89" s="121"/>
      <c r="J89" s="121"/>
      <c r="K89" s="65"/>
      <c r="L89" s="66">
        <f t="shared" si="6"/>
        <v>66.5</v>
      </c>
      <c r="M89" s="46"/>
      <c r="P89" s="47"/>
    </row>
    <row r="90" spans="1:16" ht="15" customHeight="1" x14ac:dyDescent="0.25">
      <c r="A90" s="111"/>
      <c r="B90" s="112"/>
      <c r="C90" s="113"/>
      <c r="D90" s="113"/>
      <c r="E90" s="113"/>
      <c r="F90" s="113"/>
      <c r="G90" s="113"/>
      <c r="H90" s="113"/>
      <c r="I90" s="113"/>
      <c r="J90" s="113"/>
      <c r="K90" s="114"/>
      <c r="L90" s="115"/>
      <c r="M90" s="116"/>
      <c r="P90" s="47"/>
    </row>
    <row r="91" spans="1:16" ht="17.45" customHeight="1" x14ac:dyDescent="0.25">
      <c r="P91" s="29"/>
    </row>
    <row r="97" ht="168" customHeight="1" x14ac:dyDescent="0.25"/>
  </sheetData>
  <sortState ref="B43:M70">
    <sortCondition descending="1" ref="L43:L70"/>
  </sortState>
  <mergeCells count="24">
    <mergeCell ref="M73:M75"/>
    <mergeCell ref="I74:J74"/>
    <mergeCell ref="A39:A41"/>
    <mergeCell ref="B39:B41"/>
    <mergeCell ref="C39:J39"/>
    <mergeCell ref="K39:K41"/>
    <mergeCell ref="L39:L41"/>
    <mergeCell ref="M39:M41"/>
    <mergeCell ref="C40:H40"/>
    <mergeCell ref="I40:J40"/>
    <mergeCell ref="A73:A75"/>
    <mergeCell ref="B73:B75"/>
    <mergeCell ref="C73:J73"/>
    <mergeCell ref="K73:K75"/>
    <mergeCell ref="L73:L75"/>
    <mergeCell ref="C74:H74"/>
    <mergeCell ref="M5:M7"/>
    <mergeCell ref="C6:H6"/>
    <mergeCell ref="I6:J6"/>
    <mergeCell ref="A5:A7"/>
    <mergeCell ref="B5:B7"/>
    <mergeCell ref="C5:J5"/>
    <mergeCell ref="K5:K7"/>
    <mergeCell ref="L5:L7"/>
  </mergeCells>
  <pageMargins left="0.31496062992125984" right="0.31496062992125984" top="0.55118110236220474" bottom="0.55118110236220474" header="0.31496062992125984" footer="0.31496062992125984"/>
  <pageSetup paperSize="9" orientation="landscape" horizontalDpi="4294967294" r:id="rId1"/>
  <rowBreaks count="2" manualBreakCount="2">
    <brk id="36" max="16383" man="1"/>
    <brk id="7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2"/>
  <sheetViews>
    <sheetView topLeftCell="A73" zoomScaleNormal="100" workbookViewId="0">
      <selection activeCell="P45" sqref="P45"/>
    </sheetView>
  </sheetViews>
  <sheetFormatPr defaultRowHeight="15" x14ac:dyDescent="0.25"/>
  <cols>
    <col min="1" max="1" width="4" style="18" customWidth="1"/>
    <col min="2" max="2" width="41" style="18" customWidth="1"/>
    <col min="3" max="3" width="7.42578125" style="19" customWidth="1"/>
    <col min="4" max="4" width="7.7109375" style="19" customWidth="1"/>
    <col min="5" max="5" width="8.42578125" style="19" customWidth="1"/>
    <col min="6" max="6" width="7.5703125" style="19" customWidth="1"/>
    <col min="7" max="7" width="9.140625" style="19" customWidth="1"/>
    <col min="8" max="8" width="6.140625" style="19" customWidth="1"/>
    <col min="9" max="9" width="6.85546875" style="19" customWidth="1"/>
    <col min="10" max="10" width="6.7109375" style="19" customWidth="1"/>
    <col min="11" max="12" width="7.140625" style="18" customWidth="1"/>
    <col min="13" max="13" width="20.7109375" style="18" customWidth="1"/>
    <col min="14" max="14" width="5" customWidth="1"/>
    <col min="15" max="15" width="3.85546875" customWidth="1"/>
    <col min="16" max="16" width="8.85546875" style="2"/>
  </cols>
  <sheetData>
    <row r="1" spans="1:22" s="17" customFormat="1" ht="15.6" customHeight="1" x14ac:dyDescent="0.25">
      <c r="A1" s="117"/>
      <c r="B1" s="118"/>
      <c r="C1" s="113"/>
      <c r="D1" s="113"/>
      <c r="E1" s="113"/>
      <c r="F1" s="113"/>
      <c r="G1" s="113"/>
      <c r="H1" s="113"/>
      <c r="I1" s="113"/>
      <c r="J1" s="113"/>
      <c r="K1" s="113"/>
      <c r="L1" s="119"/>
      <c r="M1" s="117"/>
      <c r="N1" s="3"/>
      <c r="O1" s="3"/>
      <c r="P1" s="16"/>
      <c r="R1" s="3"/>
      <c r="S1" s="3"/>
      <c r="T1" s="3"/>
      <c r="U1" s="3"/>
      <c r="V1" s="3"/>
    </row>
    <row r="2" spans="1:22" ht="55.15" customHeight="1" x14ac:dyDescent="0.25"/>
    <row r="3" spans="1:22" ht="15.75" customHeight="1" x14ac:dyDescent="0.25">
      <c r="A3" s="152" t="s">
        <v>0</v>
      </c>
      <c r="B3" s="152" t="s">
        <v>1</v>
      </c>
      <c r="C3" s="144" t="s">
        <v>7</v>
      </c>
      <c r="D3" s="144"/>
      <c r="E3" s="144"/>
      <c r="F3" s="144"/>
      <c r="G3" s="144"/>
      <c r="H3" s="144"/>
      <c r="I3" s="144"/>
      <c r="J3" s="144"/>
      <c r="K3" s="128" t="s">
        <v>6</v>
      </c>
      <c r="L3" s="128" t="s">
        <v>2</v>
      </c>
      <c r="M3" s="146" t="s">
        <v>3</v>
      </c>
    </row>
    <row r="4" spans="1:22" ht="12" customHeight="1" x14ac:dyDescent="0.25">
      <c r="A4" s="153"/>
      <c r="B4" s="153"/>
      <c r="C4" s="151" t="s">
        <v>5</v>
      </c>
      <c r="D4" s="151"/>
      <c r="E4" s="151"/>
      <c r="F4" s="151"/>
      <c r="G4" s="151"/>
      <c r="H4" s="151"/>
      <c r="I4" s="151" t="s">
        <v>4</v>
      </c>
      <c r="J4" s="151"/>
      <c r="K4" s="129"/>
      <c r="L4" s="129"/>
      <c r="M4" s="147"/>
    </row>
    <row r="5" spans="1:22" ht="75" customHeight="1" x14ac:dyDescent="0.25">
      <c r="A5" s="154"/>
      <c r="B5" s="155"/>
      <c r="C5" s="48" t="s">
        <v>15</v>
      </c>
      <c r="D5" s="48" t="s">
        <v>38</v>
      </c>
      <c r="E5" s="48" t="s">
        <v>39</v>
      </c>
      <c r="F5" s="48" t="s">
        <v>40</v>
      </c>
      <c r="G5" s="48"/>
      <c r="H5" s="48"/>
      <c r="I5" s="48"/>
      <c r="J5" s="8"/>
      <c r="K5" s="158"/>
      <c r="L5" s="130"/>
      <c r="M5" s="148"/>
    </row>
    <row r="6" spans="1:22" ht="12.95" customHeight="1" x14ac:dyDescent="0.25">
      <c r="A6" s="120">
        <v>1</v>
      </c>
      <c r="B6" s="120">
        <v>2</v>
      </c>
      <c r="C6" s="120">
        <v>3</v>
      </c>
      <c r="D6" s="121">
        <v>4</v>
      </c>
      <c r="E6" s="121">
        <v>5</v>
      </c>
      <c r="F6" s="120">
        <v>6</v>
      </c>
      <c r="G6" s="120">
        <v>7</v>
      </c>
      <c r="H6" s="120">
        <v>8</v>
      </c>
      <c r="I6" s="120">
        <v>9</v>
      </c>
      <c r="J6" s="120">
        <v>10</v>
      </c>
      <c r="K6" s="120">
        <v>11</v>
      </c>
      <c r="L6" s="120">
        <v>12</v>
      </c>
      <c r="M6" s="13">
        <v>13</v>
      </c>
      <c r="P6" s="47"/>
    </row>
    <row r="7" spans="1:22" ht="12.95" customHeight="1" x14ac:dyDescent="0.25">
      <c r="A7" s="121" t="e">
        <f>ROW(#REF!)</f>
        <v>#REF!</v>
      </c>
      <c r="B7" s="64" t="s">
        <v>17</v>
      </c>
      <c r="C7" s="121">
        <v>92</v>
      </c>
      <c r="D7" s="121">
        <v>90</v>
      </c>
      <c r="E7" s="121">
        <v>84</v>
      </c>
      <c r="F7" s="121">
        <v>89</v>
      </c>
      <c r="G7" s="121"/>
      <c r="H7" s="121"/>
      <c r="I7" s="121"/>
      <c r="J7" s="121"/>
      <c r="K7" s="65">
        <v>6</v>
      </c>
      <c r="L7" s="66">
        <f t="shared" ref="L7:L44" si="0">AVERAGE(C7:J7)+K7</f>
        <v>94.75</v>
      </c>
      <c r="M7" s="78"/>
      <c r="P7" s="74"/>
    </row>
    <row r="8" spans="1:22" ht="12.95" customHeight="1" x14ac:dyDescent="0.25">
      <c r="A8" s="121" t="e">
        <f>ROW(#REF!)</f>
        <v>#REF!</v>
      </c>
      <c r="B8" s="64" t="s">
        <v>262</v>
      </c>
      <c r="C8" s="121">
        <v>90</v>
      </c>
      <c r="D8" s="121">
        <v>79</v>
      </c>
      <c r="E8" s="121">
        <v>94</v>
      </c>
      <c r="F8" s="121">
        <v>87</v>
      </c>
      <c r="G8" s="121"/>
      <c r="H8" s="121"/>
      <c r="I8" s="121"/>
      <c r="J8" s="121"/>
      <c r="K8" s="65"/>
      <c r="L8" s="66">
        <f t="shared" si="0"/>
        <v>87.5</v>
      </c>
      <c r="M8" s="121"/>
      <c r="P8" s="16"/>
    </row>
    <row r="9" spans="1:22" ht="12.95" customHeight="1" x14ac:dyDescent="0.25">
      <c r="A9" s="121" t="e">
        <f>ROW(#REF!)</f>
        <v>#REF!</v>
      </c>
      <c r="B9" s="64" t="s">
        <v>42</v>
      </c>
      <c r="C9" s="121">
        <v>83</v>
      </c>
      <c r="D9" s="121">
        <v>79</v>
      </c>
      <c r="E9" s="121">
        <v>91</v>
      </c>
      <c r="F9" s="121">
        <v>86</v>
      </c>
      <c r="G9" s="121"/>
      <c r="H9" s="121"/>
      <c r="I9" s="121"/>
      <c r="J9" s="121"/>
      <c r="K9" s="65">
        <v>2</v>
      </c>
      <c r="L9" s="66">
        <f t="shared" si="0"/>
        <v>86.75</v>
      </c>
      <c r="M9" s="79"/>
    </row>
    <row r="10" spans="1:22" ht="12.95" customHeight="1" x14ac:dyDescent="0.25">
      <c r="A10" s="121" t="e">
        <f>ROW(#REF!)</f>
        <v>#REF!</v>
      </c>
      <c r="B10" s="64" t="s">
        <v>243</v>
      </c>
      <c r="C10" s="121">
        <v>90</v>
      </c>
      <c r="D10" s="121">
        <v>75</v>
      </c>
      <c r="E10" s="121">
        <v>78</v>
      </c>
      <c r="F10" s="121">
        <v>88</v>
      </c>
      <c r="G10" s="121"/>
      <c r="H10" s="121"/>
      <c r="I10" s="121"/>
      <c r="J10" s="121"/>
      <c r="K10" s="65"/>
      <c r="L10" s="66">
        <f t="shared" si="0"/>
        <v>82.75</v>
      </c>
      <c r="M10" s="121"/>
    </row>
    <row r="11" spans="1:22" ht="12.95" customHeight="1" x14ac:dyDescent="0.25">
      <c r="A11" s="121" t="e">
        <f>ROW(#REF!)</f>
        <v>#REF!</v>
      </c>
      <c r="B11" s="64" t="s">
        <v>37</v>
      </c>
      <c r="C11" s="121">
        <v>93</v>
      </c>
      <c r="D11" s="121">
        <v>64</v>
      </c>
      <c r="E11" s="121">
        <v>90</v>
      </c>
      <c r="F11" s="121">
        <v>82</v>
      </c>
      <c r="G11" s="121"/>
      <c r="H11" s="121"/>
      <c r="I11" s="121"/>
      <c r="J11" s="121"/>
      <c r="K11" s="65"/>
      <c r="L11" s="66">
        <f t="shared" si="0"/>
        <v>82.25</v>
      </c>
      <c r="M11" s="79"/>
    </row>
    <row r="12" spans="1:22" ht="12.95" customHeight="1" x14ac:dyDescent="0.25">
      <c r="A12" s="121" t="e">
        <f>ROW(#REF!)</f>
        <v>#REF!</v>
      </c>
      <c r="B12" s="64" t="s">
        <v>237</v>
      </c>
      <c r="C12" s="121">
        <v>81</v>
      </c>
      <c r="D12" s="121">
        <v>69</v>
      </c>
      <c r="E12" s="121">
        <v>68</v>
      </c>
      <c r="F12" s="121">
        <v>90</v>
      </c>
      <c r="G12" s="121"/>
      <c r="H12" s="121"/>
      <c r="I12" s="121"/>
      <c r="J12" s="121"/>
      <c r="K12" s="65"/>
      <c r="L12" s="66">
        <f t="shared" si="0"/>
        <v>77</v>
      </c>
      <c r="M12" s="121"/>
    </row>
    <row r="13" spans="1:22" ht="12.95" customHeight="1" x14ac:dyDescent="0.25">
      <c r="A13" s="121" t="e">
        <f>ROW(#REF!)</f>
        <v>#REF!</v>
      </c>
      <c r="B13" s="64" t="s">
        <v>252</v>
      </c>
      <c r="C13" s="121">
        <v>86</v>
      </c>
      <c r="D13" s="121">
        <v>61</v>
      </c>
      <c r="E13" s="121">
        <v>77</v>
      </c>
      <c r="F13" s="121">
        <v>82</v>
      </c>
      <c r="G13" s="121"/>
      <c r="H13" s="121"/>
      <c r="I13" s="121"/>
      <c r="J13" s="121"/>
      <c r="K13" s="65"/>
      <c r="L13" s="66">
        <f t="shared" si="0"/>
        <v>76.5</v>
      </c>
      <c r="M13" s="121"/>
    </row>
    <row r="14" spans="1:22" ht="12.95" customHeight="1" x14ac:dyDescent="0.25">
      <c r="A14" s="121" t="e">
        <f>ROW(#REF!)</f>
        <v>#REF!</v>
      </c>
      <c r="B14" s="64" t="s">
        <v>19</v>
      </c>
      <c r="C14" s="121">
        <v>83</v>
      </c>
      <c r="D14" s="121">
        <v>66</v>
      </c>
      <c r="E14" s="121">
        <v>76</v>
      </c>
      <c r="F14" s="121">
        <v>79</v>
      </c>
      <c r="G14" s="121"/>
      <c r="H14" s="121"/>
      <c r="I14" s="121"/>
      <c r="J14" s="121"/>
      <c r="K14" s="65"/>
      <c r="L14" s="66">
        <f t="shared" si="0"/>
        <v>76</v>
      </c>
      <c r="M14" s="121"/>
    </row>
    <row r="15" spans="1:22" ht="12.95" customHeight="1" x14ac:dyDescent="0.25">
      <c r="A15" s="121" t="e">
        <f>ROW(#REF!)</f>
        <v>#REF!</v>
      </c>
      <c r="B15" s="64" t="s">
        <v>239</v>
      </c>
      <c r="C15" s="121">
        <v>77</v>
      </c>
      <c r="D15" s="121">
        <v>76</v>
      </c>
      <c r="E15" s="121">
        <v>78</v>
      </c>
      <c r="F15" s="121">
        <v>68</v>
      </c>
      <c r="G15" s="121"/>
      <c r="H15" s="121"/>
      <c r="I15" s="121"/>
      <c r="J15" s="121"/>
      <c r="K15" s="65"/>
      <c r="L15" s="66">
        <f t="shared" si="0"/>
        <v>74.75</v>
      </c>
      <c r="M15" s="121"/>
    </row>
    <row r="16" spans="1:22" ht="12.95" customHeight="1" x14ac:dyDescent="0.25">
      <c r="A16" s="121" t="e">
        <f>ROW(#REF!)</f>
        <v>#REF!</v>
      </c>
      <c r="B16" s="64" t="s">
        <v>258</v>
      </c>
      <c r="C16" s="121">
        <v>64</v>
      </c>
      <c r="D16" s="121">
        <v>78</v>
      </c>
      <c r="E16" s="121">
        <v>79</v>
      </c>
      <c r="F16" s="121">
        <v>77</v>
      </c>
      <c r="G16" s="121"/>
      <c r="H16" s="121"/>
      <c r="I16" s="121"/>
      <c r="J16" s="121"/>
      <c r="K16" s="65"/>
      <c r="L16" s="66">
        <f t="shared" si="0"/>
        <v>74.5</v>
      </c>
      <c r="M16" s="121"/>
    </row>
    <row r="17" spans="1:13" ht="12.95" customHeight="1" x14ac:dyDescent="0.25">
      <c r="A17" s="121" t="e">
        <f>ROW(#REF!)</f>
        <v>#REF!</v>
      </c>
      <c r="B17" s="64" t="s">
        <v>254</v>
      </c>
      <c r="C17" s="121">
        <v>77</v>
      </c>
      <c r="D17" s="121">
        <v>65</v>
      </c>
      <c r="E17" s="121">
        <v>69</v>
      </c>
      <c r="F17" s="121">
        <v>80</v>
      </c>
      <c r="G17" s="121"/>
      <c r="H17" s="121"/>
      <c r="I17" s="121"/>
      <c r="J17" s="121"/>
      <c r="K17" s="65"/>
      <c r="L17" s="66">
        <f t="shared" si="0"/>
        <v>72.75</v>
      </c>
      <c r="M17" s="121"/>
    </row>
    <row r="18" spans="1:13" ht="12.95" customHeight="1" x14ac:dyDescent="0.25">
      <c r="A18" s="121" t="e">
        <f>ROW(#REF!)</f>
        <v>#REF!</v>
      </c>
      <c r="B18" s="64" t="s">
        <v>238</v>
      </c>
      <c r="C18" s="121">
        <v>61</v>
      </c>
      <c r="D18" s="121">
        <v>78</v>
      </c>
      <c r="E18" s="121">
        <v>73</v>
      </c>
      <c r="F18" s="121">
        <v>77</v>
      </c>
      <c r="G18" s="121"/>
      <c r="H18" s="121"/>
      <c r="I18" s="121"/>
      <c r="J18" s="121"/>
      <c r="K18" s="65"/>
      <c r="L18" s="66">
        <f t="shared" si="0"/>
        <v>72.25</v>
      </c>
      <c r="M18" s="121"/>
    </row>
    <row r="19" spans="1:13" ht="12.95" customHeight="1" x14ac:dyDescent="0.25">
      <c r="A19" s="121" t="e">
        <f>ROW(#REF!)</f>
        <v>#REF!</v>
      </c>
      <c r="B19" s="64" t="s">
        <v>256</v>
      </c>
      <c r="C19" s="121">
        <v>75</v>
      </c>
      <c r="D19" s="121">
        <v>72</v>
      </c>
      <c r="E19" s="121">
        <v>77</v>
      </c>
      <c r="F19" s="121">
        <v>64</v>
      </c>
      <c r="G19" s="121"/>
      <c r="H19" s="121"/>
      <c r="I19" s="121"/>
      <c r="J19" s="121"/>
      <c r="K19" s="65"/>
      <c r="L19" s="66">
        <f t="shared" si="0"/>
        <v>72</v>
      </c>
      <c r="M19" s="121"/>
    </row>
    <row r="20" spans="1:13" ht="12.95" customHeight="1" x14ac:dyDescent="0.25">
      <c r="A20" s="121" t="e">
        <f>ROW(#REF!)</f>
        <v>#REF!</v>
      </c>
      <c r="B20" s="64" t="s">
        <v>247</v>
      </c>
      <c r="C20" s="121">
        <v>76</v>
      </c>
      <c r="D20" s="121">
        <v>65</v>
      </c>
      <c r="E20" s="121">
        <v>74</v>
      </c>
      <c r="F20" s="121">
        <v>69</v>
      </c>
      <c r="G20" s="121"/>
      <c r="H20" s="121"/>
      <c r="I20" s="121"/>
      <c r="J20" s="121"/>
      <c r="K20" s="65"/>
      <c r="L20" s="66">
        <f t="shared" si="0"/>
        <v>71</v>
      </c>
      <c r="M20" s="121"/>
    </row>
    <row r="21" spans="1:13" ht="12.95" customHeight="1" x14ac:dyDescent="0.25">
      <c r="A21" s="121" t="e">
        <f>ROW(#REF!)</f>
        <v>#REF!</v>
      </c>
      <c r="B21" s="64" t="s">
        <v>263</v>
      </c>
      <c r="C21" s="121">
        <v>72</v>
      </c>
      <c r="D21" s="121">
        <v>69</v>
      </c>
      <c r="E21" s="121">
        <v>76</v>
      </c>
      <c r="F21" s="121">
        <v>67</v>
      </c>
      <c r="G21" s="121"/>
      <c r="H21" s="121"/>
      <c r="I21" s="121"/>
      <c r="J21" s="121"/>
      <c r="K21" s="65"/>
      <c r="L21" s="66">
        <f t="shared" si="0"/>
        <v>71</v>
      </c>
      <c r="M21" s="121"/>
    </row>
    <row r="22" spans="1:13" ht="12.95" customHeight="1" x14ac:dyDescent="0.25">
      <c r="A22" s="121" t="e">
        <f>ROW(#REF!)</f>
        <v>#REF!</v>
      </c>
      <c r="B22" s="64" t="s">
        <v>36</v>
      </c>
      <c r="C22" s="121">
        <v>81</v>
      </c>
      <c r="D22" s="121">
        <v>65</v>
      </c>
      <c r="E22" s="121">
        <v>76</v>
      </c>
      <c r="F22" s="121">
        <v>60</v>
      </c>
      <c r="G22" s="121"/>
      <c r="H22" s="121"/>
      <c r="I22" s="121"/>
      <c r="J22" s="121"/>
      <c r="K22" s="65"/>
      <c r="L22" s="66">
        <f t="shared" si="0"/>
        <v>70.5</v>
      </c>
      <c r="M22" s="121"/>
    </row>
    <row r="23" spans="1:13" ht="12.95" customHeight="1" x14ac:dyDescent="0.25">
      <c r="A23" s="121" t="e">
        <f>ROW(#REF!)</f>
        <v>#REF!</v>
      </c>
      <c r="B23" s="64" t="s">
        <v>244</v>
      </c>
      <c r="C23" s="121">
        <v>61</v>
      </c>
      <c r="D23" s="121">
        <v>76</v>
      </c>
      <c r="E23" s="121">
        <v>76</v>
      </c>
      <c r="F23" s="121">
        <v>68</v>
      </c>
      <c r="G23" s="121"/>
      <c r="H23" s="121"/>
      <c r="I23" s="121"/>
      <c r="J23" s="121"/>
      <c r="K23" s="65"/>
      <c r="L23" s="66">
        <f t="shared" si="0"/>
        <v>70.25</v>
      </c>
      <c r="M23" s="121"/>
    </row>
    <row r="24" spans="1:13" ht="12.95" customHeight="1" x14ac:dyDescent="0.25">
      <c r="A24" s="121" t="e">
        <f>ROW(#REF!)</f>
        <v>#REF!</v>
      </c>
      <c r="B24" s="64" t="s">
        <v>253</v>
      </c>
      <c r="C24" s="121">
        <v>82</v>
      </c>
      <c r="D24" s="121">
        <v>70</v>
      </c>
      <c r="E24" s="121">
        <v>63</v>
      </c>
      <c r="F24" s="121">
        <v>65</v>
      </c>
      <c r="G24" s="121"/>
      <c r="H24" s="121"/>
      <c r="I24" s="121"/>
      <c r="J24" s="121"/>
      <c r="K24" s="65"/>
      <c r="L24" s="66">
        <f t="shared" si="0"/>
        <v>70</v>
      </c>
      <c r="M24" s="121"/>
    </row>
    <row r="25" spans="1:13" ht="12.95" customHeight="1" x14ac:dyDescent="0.25">
      <c r="A25" s="121" t="e">
        <f>ROW(#REF!)</f>
        <v>#REF!</v>
      </c>
      <c r="B25" s="64" t="s">
        <v>266</v>
      </c>
      <c r="C25" s="121">
        <v>80</v>
      </c>
      <c r="D25" s="121">
        <v>66</v>
      </c>
      <c r="E25" s="121">
        <v>70</v>
      </c>
      <c r="F25" s="121">
        <v>64</v>
      </c>
      <c r="G25" s="121"/>
      <c r="H25" s="121"/>
      <c r="I25" s="121"/>
      <c r="J25" s="121"/>
      <c r="K25" s="110"/>
      <c r="L25" s="124">
        <f t="shared" si="0"/>
        <v>70</v>
      </c>
      <c r="M25" s="110"/>
    </row>
    <row r="26" spans="1:13" ht="12.95" customHeight="1" x14ac:dyDescent="0.25">
      <c r="A26" s="121" t="e">
        <f>ROW(#REF!)</f>
        <v>#REF!</v>
      </c>
      <c r="B26" s="64" t="s">
        <v>248</v>
      </c>
      <c r="C26" s="121">
        <v>68</v>
      </c>
      <c r="D26" s="121">
        <v>71</v>
      </c>
      <c r="E26" s="121">
        <v>77</v>
      </c>
      <c r="F26" s="121">
        <v>63</v>
      </c>
      <c r="G26" s="121"/>
      <c r="H26" s="121"/>
      <c r="I26" s="121"/>
      <c r="J26" s="121"/>
      <c r="K26" s="65"/>
      <c r="L26" s="66">
        <f t="shared" si="0"/>
        <v>69.75</v>
      </c>
      <c r="M26" s="121"/>
    </row>
    <row r="27" spans="1:13" ht="12.95" customHeight="1" x14ac:dyDescent="0.25">
      <c r="A27" s="121" t="e">
        <f>ROW(#REF!)</f>
        <v>#REF!</v>
      </c>
      <c r="B27" s="64" t="s">
        <v>259</v>
      </c>
      <c r="C27" s="121">
        <v>64</v>
      </c>
      <c r="D27" s="121">
        <v>70</v>
      </c>
      <c r="E27" s="121">
        <v>76</v>
      </c>
      <c r="F27" s="121">
        <v>69</v>
      </c>
      <c r="G27" s="121"/>
      <c r="H27" s="121"/>
      <c r="I27" s="121"/>
      <c r="J27" s="121"/>
      <c r="K27" s="65"/>
      <c r="L27" s="66">
        <f t="shared" si="0"/>
        <v>69.75</v>
      </c>
      <c r="M27" s="121"/>
    </row>
    <row r="28" spans="1:13" ht="12.95" customHeight="1" x14ac:dyDescent="0.25">
      <c r="A28" s="121" t="e">
        <f>ROW(#REF!)</f>
        <v>#REF!</v>
      </c>
      <c r="B28" s="64" t="s">
        <v>18</v>
      </c>
      <c r="C28" s="121">
        <v>75</v>
      </c>
      <c r="D28" s="121">
        <v>73</v>
      </c>
      <c r="E28" s="121">
        <v>66</v>
      </c>
      <c r="F28" s="121">
        <v>64</v>
      </c>
      <c r="G28" s="121"/>
      <c r="H28" s="121"/>
      <c r="I28" s="121"/>
      <c r="J28" s="121"/>
      <c r="K28" s="65"/>
      <c r="L28" s="66">
        <f t="shared" si="0"/>
        <v>69.5</v>
      </c>
      <c r="M28" s="121"/>
    </row>
    <row r="29" spans="1:13" ht="12.95" customHeight="1" x14ac:dyDescent="0.25">
      <c r="A29" s="121" t="e">
        <f>ROW(#REF!)</f>
        <v>#REF!</v>
      </c>
      <c r="B29" s="64" t="s">
        <v>246</v>
      </c>
      <c r="C29" s="121">
        <v>72</v>
      </c>
      <c r="D29" s="121">
        <v>62</v>
      </c>
      <c r="E29" s="121">
        <v>73</v>
      </c>
      <c r="F29" s="121">
        <v>64</v>
      </c>
      <c r="G29" s="121"/>
      <c r="H29" s="121"/>
      <c r="I29" s="121"/>
      <c r="J29" s="121"/>
      <c r="K29" s="65"/>
      <c r="L29" s="66">
        <f t="shared" si="0"/>
        <v>67.75</v>
      </c>
      <c r="M29" s="121"/>
    </row>
    <row r="30" spans="1:13" ht="12.95" customHeight="1" x14ac:dyDescent="0.25">
      <c r="A30" s="121" t="e">
        <f>ROW(#REF!)</f>
        <v>#REF!</v>
      </c>
      <c r="B30" s="64" t="s">
        <v>265</v>
      </c>
      <c r="C30" s="121">
        <v>63</v>
      </c>
      <c r="D30" s="121">
        <v>71</v>
      </c>
      <c r="E30" s="121">
        <v>68</v>
      </c>
      <c r="F30" s="121">
        <v>69</v>
      </c>
      <c r="G30" s="121"/>
      <c r="H30" s="121"/>
      <c r="I30" s="121"/>
      <c r="J30" s="121"/>
      <c r="K30" s="110"/>
      <c r="L30" s="124">
        <f t="shared" si="0"/>
        <v>67.75</v>
      </c>
      <c r="M30" s="110"/>
    </row>
    <row r="31" spans="1:13" ht="12.95" customHeight="1" x14ac:dyDescent="0.25">
      <c r="A31" s="121" t="e">
        <f>ROW(#REF!)</f>
        <v>#REF!</v>
      </c>
      <c r="B31" s="64" t="s">
        <v>245</v>
      </c>
      <c r="C31" s="121">
        <v>61</v>
      </c>
      <c r="D31" s="121">
        <v>65</v>
      </c>
      <c r="E31" s="121">
        <v>76</v>
      </c>
      <c r="F31" s="121">
        <v>68</v>
      </c>
      <c r="G31" s="121"/>
      <c r="H31" s="121"/>
      <c r="I31" s="121"/>
      <c r="J31" s="121"/>
      <c r="K31" s="65"/>
      <c r="L31" s="66">
        <f t="shared" si="0"/>
        <v>67.5</v>
      </c>
      <c r="M31" s="121"/>
    </row>
    <row r="32" spans="1:13" ht="12.95" customHeight="1" x14ac:dyDescent="0.25">
      <c r="A32" s="121" t="e">
        <f>ROW(#REF!)</f>
        <v>#REF!</v>
      </c>
      <c r="B32" s="64" t="s">
        <v>242</v>
      </c>
      <c r="C32" s="121">
        <v>62</v>
      </c>
      <c r="D32" s="121">
        <v>70</v>
      </c>
      <c r="E32" s="121">
        <v>69</v>
      </c>
      <c r="F32" s="121">
        <v>66</v>
      </c>
      <c r="G32" s="121"/>
      <c r="H32" s="121"/>
      <c r="I32" s="121"/>
      <c r="J32" s="121"/>
      <c r="K32" s="65"/>
      <c r="L32" s="66">
        <f t="shared" si="0"/>
        <v>66.75</v>
      </c>
      <c r="M32" s="121"/>
    </row>
    <row r="33" spans="1:16" ht="12.95" customHeight="1" x14ac:dyDescent="0.25">
      <c r="A33" s="121" t="e">
        <f>ROW(#REF!)</f>
        <v>#REF!</v>
      </c>
      <c r="B33" s="64" t="s">
        <v>249</v>
      </c>
      <c r="C33" s="121">
        <v>72</v>
      </c>
      <c r="D33" s="121">
        <v>63</v>
      </c>
      <c r="E33" s="121">
        <v>71</v>
      </c>
      <c r="F33" s="121">
        <v>60</v>
      </c>
      <c r="G33" s="121"/>
      <c r="H33" s="121"/>
      <c r="I33" s="121"/>
      <c r="J33" s="121"/>
      <c r="K33" s="65"/>
      <c r="L33" s="66">
        <f t="shared" si="0"/>
        <v>66.5</v>
      </c>
      <c r="M33" s="121"/>
    </row>
    <row r="34" spans="1:16" ht="12.95" customHeight="1" x14ac:dyDescent="0.25">
      <c r="A34" s="121" t="e">
        <f>ROW(#REF!)</f>
        <v>#REF!</v>
      </c>
      <c r="B34" s="64" t="s">
        <v>260</v>
      </c>
      <c r="C34" s="121">
        <v>65</v>
      </c>
      <c r="D34" s="121">
        <v>64</v>
      </c>
      <c r="E34" s="121">
        <v>75</v>
      </c>
      <c r="F34" s="121">
        <v>62</v>
      </c>
      <c r="G34" s="121"/>
      <c r="H34" s="121"/>
      <c r="I34" s="121"/>
      <c r="J34" s="121"/>
      <c r="K34" s="65"/>
      <c r="L34" s="66">
        <f t="shared" si="0"/>
        <v>66.5</v>
      </c>
      <c r="M34" s="121"/>
    </row>
    <row r="35" spans="1:16" ht="12.95" customHeight="1" x14ac:dyDescent="0.25">
      <c r="A35" s="121" t="e">
        <f>ROW(#REF!)</f>
        <v>#REF!</v>
      </c>
      <c r="B35" s="64" t="s">
        <v>261</v>
      </c>
      <c r="C35" s="121">
        <v>65</v>
      </c>
      <c r="D35" s="121">
        <v>66</v>
      </c>
      <c r="E35" s="121">
        <v>72</v>
      </c>
      <c r="F35" s="121">
        <v>63</v>
      </c>
      <c r="G35" s="121"/>
      <c r="H35" s="121"/>
      <c r="I35" s="121"/>
      <c r="J35" s="121"/>
      <c r="K35" s="65"/>
      <c r="L35" s="66">
        <f t="shared" si="0"/>
        <v>66.5</v>
      </c>
      <c r="M35" s="121"/>
    </row>
    <row r="36" spans="1:16" ht="12.95" customHeight="1" x14ac:dyDescent="0.25">
      <c r="A36" s="121" t="e">
        <f>ROW(#REF!)</f>
        <v>#REF!</v>
      </c>
      <c r="B36" s="64" t="s">
        <v>250</v>
      </c>
      <c r="C36" s="121">
        <v>64</v>
      </c>
      <c r="D36" s="121">
        <v>63</v>
      </c>
      <c r="E36" s="121">
        <v>76</v>
      </c>
      <c r="F36" s="121">
        <v>62</v>
      </c>
      <c r="G36" s="121"/>
      <c r="H36" s="121"/>
      <c r="I36" s="121"/>
      <c r="J36" s="121"/>
      <c r="K36" s="65"/>
      <c r="L36" s="66">
        <f t="shared" si="0"/>
        <v>66.25</v>
      </c>
      <c r="M36" s="121"/>
    </row>
    <row r="37" spans="1:16" ht="12.95" customHeight="1" x14ac:dyDescent="0.25">
      <c r="A37" s="121" t="e">
        <f>ROW(#REF!)</f>
        <v>#REF!</v>
      </c>
      <c r="B37" s="64" t="s">
        <v>255</v>
      </c>
      <c r="C37" s="121">
        <v>62</v>
      </c>
      <c r="D37" s="121">
        <v>62</v>
      </c>
      <c r="E37" s="121">
        <v>80</v>
      </c>
      <c r="F37" s="121">
        <v>61</v>
      </c>
      <c r="G37" s="121"/>
      <c r="H37" s="121"/>
      <c r="I37" s="121"/>
      <c r="J37" s="121"/>
      <c r="K37" s="65"/>
      <c r="L37" s="66">
        <f t="shared" si="0"/>
        <v>66.25</v>
      </c>
      <c r="M37" s="121"/>
    </row>
    <row r="38" spans="1:16" ht="12.95" customHeight="1" x14ac:dyDescent="0.25">
      <c r="A38" s="121" t="e">
        <f>ROW(#REF!)</f>
        <v>#REF!</v>
      </c>
      <c r="B38" s="64" t="s">
        <v>257</v>
      </c>
      <c r="C38" s="121">
        <v>64</v>
      </c>
      <c r="D38" s="121">
        <v>64</v>
      </c>
      <c r="E38" s="121">
        <v>70</v>
      </c>
      <c r="F38" s="121">
        <v>66</v>
      </c>
      <c r="G38" s="121"/>
      <c r="H38" s="121"/>
      <c r="I38" s="121"/>
      <c r="J38" s="121"/>
      <c r="K38" s="65"/>
      <c r="L38" s="66">
        <f t="shared" si="0"/>
        <v>66</v>
      </c>
      <c r="M38" s="121"/>
    </row>
    <row r="39" spans="1:16" ht="12.95" customHeight="1" x14ac:dyDescent="0.25">
      <c r="A39" s="121" t="e">
        <f>ROW(#REF!)</f>
        <v>#REF!</v>
      </c>
      <c r="B39" s="64" t="s">
        <v>41</v>
      </c>
      <c r="C39" s="121">
        <v>62</v>
      </c>
      <c r="D39" s="121">
        <v>70</v>
      </c>
      <c r="E39" s="121">
        <v>62</v>
      </c>
      <c r="F39" s="121">
        <v>68</v>
      </c>
      <c r="G39" s="121"/>
      <c r="H39" s="121"/>
      <c r="I39" s="121"/>
      <c r="J39" s="121"/>
      <c r="K39" s="65"/>
      <c r="L39" s="66">
        <f t="shared" si="0"/>
        <v>65.5</v>
      </c>
      <c r="M39" s="121"/>
    </row>
    <row r="40" spans="1:16" ht="12.95" customHeight="1" x14ac:dyDescent="0.25">
      <c r="A40" s="121" t="e">
        <f>ROW(#REF!)</f>
        <v>#REF!</v>
      </c>
      <c r="B40" s="64" t="s">
        <v>251</v>
      </c>
      <c r="C40" s="121">
        <v>62</v>
      </c>
      <c r="D40" s="121">
        <v>68</v>
      </c>
      <c r="E40" s="121">
        <v>68</v>
      </c>
      <c r="F40" s="121">
        <v>64</v>
      </c>
      <c r="G40" s="121"/>
      <c r="H40" s="121"/>
      <c r="I40" s="121"/>
      <c r="J40" s="121"/>
      <c r="K40" s="65"/>
      <c r="L40" s="66">
        <f t="shared" si="0"/>
        <v>65.5</v>
      </c>
      <c r="M40" s="121"/>
    </row>
    <row r="41" spans="1:16" ht="12.95" customHeight="1" x14ac:dyDescent="0.25">
      <c r="A41" s="121" t="e">
        <f>ROW(#REF!)</f>
        <v>#REF!</v>
      </c>
      <c r="B41" s="64" t="s">
        <v>236</v>
      </c>
      <c r="C41" s="121">
        <v>61</v>
      </c>
      <c r="D41" s="121">
        <v>65</v>
      </c>
      <c r="E41" s="121">
        <v>71</v>
      </c>
      <c r="F41" s="121">
        <v>63</v>
      </c>
      <c r="G41" s="121"/>
      <c r="H41" s="121"/>
      <c r="I41" s="121"/>
      <c r="J41" s="121"/>
      <c r="K41" s="65"/>
      <c r="L41" s="66">
        <f t="shared" si="0"/>
        <v>65</v>
      </c>
      <c r="M41" s="121"/>
    </row>
    <row r="42" spans="1:16" ht="16.149999999999999" customHeight="1" x14ac:dyDescent="0.25">
      <c r="A42" s="121" t="e">
        <f>ROW(#REF!)</f>
        <v>#REF!</v>
      </c>
      <c r="B42" s="64" t="s">
        <v>264</v>
      </c>
      <c r="C42" s="121">
        <v>64</v>
      </c>
      <c r="D42" s="121">
        <v>63</v>
      </c>
      <c r="E42" s="121">
        <v>67</v>
      </c>
      <c r="F42" s="121">
        <v>65</v>
      </c>
      <c r="G42" s="121"/>
      <c r="H42" s="121"/>
      <c r="I42" s="121"/>
      <c r="J42" s="121"/>
      <c r="K42" s="110"/>
      <c r="L42" s="121">
        <f t="shared" si="0"/>
        <v>64.75</v>
      </c>
      <c r="M42" s="110"/>
      <c r="P42" s="29"/>
    </row>
    <row r="43" spans="1:16" x14ac:dyDescent="0.25">
      <c r="A43" s="121" t="e">
        <f>ROW(#REF!)</f>
        <v>#REF!</v>
      </c>
      <c r="B43" s="64" t="s">
        <v>241</v>
      </c>
      <c r="C43" s="121">
        <v>61</v>
      </c>
      <c r="D43" s="121">
        <v>61</v>
      </c>
      <c r="E43" s="121">
        <v>68</v>
      </c>
      <c r="F43" s="121">
        <v>63</v>
      </c>
      <c r="G43" s="121"/>
      <c r="H43" s="121"/>
      <c r="I43" s="121"/>
      <c r="J43" s="121"/>
      <c r="K43" s="65"/>
      <c r="L43" s="66">
        <f t="shared" si="0"/>
        <v>63.25</v>
      </c>
      <c r="M43" s="121"/>
    </row>
    <row r="44" spans="1:16" x14ac:dyDescent="0.25">
      <c r="A44" s="121" t="e">
        <f>ROW(#REF!)</f>
        <v>#REF!</v>
      </c>
      <c r="B44" s="64" t="s">
        <v>240</v>
      </c>
      <c r="C44" s="121">
        <v>62</v>
      </c>
      <c r="D44" s="121">
        <v>62</v>
      </c>
      <c r="E44" s="121">
        <v>64</v>
      </c>
      <c r="F44" s="121">
        <v>62</v>
      </c>
      <c r="G44" s="121"/>
      <c r="H44" s="121"/>
      <c r="I44" s="121"/>
      <c r="J44" s="121"/>
      <c r="K44" s="65"/>
      <c r="L44" s="66">
        <f t="shared" si="0"/>
        <v>62.5</v>
      </c>
      <c r="M44" s="121"/>
    </row>
    <row r="45" spans="1:16" ht="101.25" customHeight="1" x14ac:dyDescent="0.25"/>
    <row r="46" spans="1:16" ht="15" customHeight="1" x14ac:dyDescent="0.25">
      <c r="A46" s="152" t="s">
        <v>0</v>
      </c>
      <c r="B46" s="162" t="s">
        <v>1</v>
      </c>
      <c r="C46" s="151" t="s">
        <v>7</v>
      </c>
      <c r="D46" s="151"/>
      <c r="E46" s="151"/>
      <c r="F46" s="151"/>
      <c r="G46" s="151"/>
      <c r="H46" s="151"/>
      <c r="I46" s="151"/>
      <c r="J46" s="151"/>
      <c r="K46" s="160" t="s">
        <v>6</v>
      </c>
      <c r="L46" s="128" t="s">
        <v>2</v>
      </c>
      <c r="M46" s="146" t="s">
        <v>3</v>
      </c>
    </row>
    <row r="47" spans="1:16" ht="15.75" x14ac:dyDescent="0.25">
      <c r="A47" s="153"/>
      <c r="B47" s="163"/>
      <c r="C47" s="149" t="s">
        <v>5</v>
      </c>
      <c r="D47" s="159"/>
      <c r="E47" s="159"/>
      <c r="F47" s="159"/>
      <c r="G47" s="159"/>
      <c r="H47" s="150"/>
      <c r="I47" s="149" t="s">
        <v>4</v>
      </c>
      <c r="J47" s="150"/>
      <c r="K47" s="161"/>
      <c r="L47" s="129"/>
      <c r="M47" s="147"/>
    </row>
    <row r="48" spans="1:16" ht="90.75" customHeight="1" x14ac:dyDescent="0.25">
      <c r="A48" s="154"/>
      <c r="B48" s="155"/>
      <c r="C48" s="48" t="s">
        <v>30</v>
      </c>
      <c r="D48" s="48" t="s">
        <v>43</v>
      </c>
      <c r="E48" s="48" t="s">
        <v>31</v>
      </c>
      <c r="F48" s="48" t="s">
        <v>44</v>
      </c>
      <c r="G48" s="48"/>
      <c r="H48" s="22"/>
      <c r="I48" s="48"/>
      <c r="J48" s="32"/>
      <c r="K48" s="158"/>
      <c r="L48" s="130"/>
      <c r="M48" s="148"/>
    </row>
    <row r="49" spans="1:13" x14ac:dyDescent="0.25">
      <c r="A49" s="52">
        <v>1</v>
      </c>
      <c r="B49" s="52">
        <v>2</v>
      </c>
      <c r="C49" s="52">
        <v>3</v>
      </c>
      <c r="D49" s="52">
        <v>4</v>
      </c>
      <c r="E49" s="51">
        <v>5</v>
      </c>
      <c r="F49" s="52">
        <v>6</v>
      </c>
      <c r="G49" s="52">
        <v>7</v>
      </c>
      <c r="H49" s="52">
        <v>8</v>
      </c>
      <c r="I49" s="52">
        <v>9</v>
      </c>
      <c r="J49" s="52">
        <v>10</v>
      </c>
      <c r="K49" s="52">
        <v>11</v>
      </c>
      <c r="L49" s="52">
        <v>12</v>
      </c>
      <c r="M49" s="13">
        <v>13</v>
      </c>
    </row>
    <row r="50" spans="1:13" ht="15" customHeight="1" x14ac:dyDescent="0.25">
      <c r="A50" s="120">
        <v>1</v>
      </c>
      <c r="B50" s="64" t="s">
        <v>20</v>
      </c>
      <c r="C50" s="12">
        <v>90</v>
      </c>
      <c r="D50" s="12">
        <v>90</v>
      </c>
      <c r="E50" s="12">
        <v>78</v>
      </c>
      <c r="F50" s="12">
        <v>90</v>
      </c>
      <c r="G50" s="12"/>
      <c r="H50" s="12"/>
      <c r="I50" s="12"/>
      <c r="J50" s="12"/>
      <c r="K50" s="65"/>
      <c r="L50" s="66">
        <f t="shared" ref="L50:L61" si="1">AVERAGE(C50:J50)+K50</f>
        <v>87</v>
      </c>
      <c r="M50" s="12"/>
    </row>
    <row r="51" spans="1:13" ht="13.9" customHeight="1" x14ac:dyDescent="0.25">
      <c r="A51" s="120">
        <v>2</v>
      </c>
      <c r="B51" s="64" t="s">
        <v>273</v>
      </c>
      <c r="C51" s="120">
        <v>90</v>
      </c>
      <c r="D51" s="120">
        <v>90</v>
      </c>
      <c r="E51" s="121">
        <v>65</v>
      </c>
      <c r="F51" s="120">
        <v>90</v>
      </c>
      <c r="G51" s="120"/>
      <c r="H51" s="120"/>
      <c r="I51" s="120"/>
      <c r="J51" s="120"/>
      <c r="K51" s="120"/>
      <c r="L51" s="66">
        <f t="shared" si="1"/>
        <v>83.75</v>
      </c>
      <c r="M51" s="13"/>
    </row>
    <row r="52" spans="1:13" x14ac:dyDescent="0.25">
      <c r="A52" s="12">
        <v>3</v>
      </c>
      <c r="B52" s="64" t="s">
        <v>46</v>
      </c>
      <c r="C52" s="120">
        <v>76</v>
      </c>
      <c r="D52" s="120">
        <v>78</v>
      </c>
      <c r="E52" s="121">
        <v>77</v>
      </c>
      <c r="F52" s="120">
        <v>76</v>
      </c>
      <c r="G52" s="120"/>
      <c r="H52" s="120"/>
      <c r="I52" s="120"/>
      <c r="J52" s="120"/>
      <c r="K52" s="120"/>
      <c r="L52" s="66">
        <f t="shared" si="1"/>
        <v>76.75</v>
      </c>
      <c r="M52" s="13"/>
    </row>
    <row r="53" spans="1:13" x14ac:dyDescent="0.25">
      <c r="A53" s="12">
        <v>4</v>
      </c>
      <c r="B53" s="64" t="s">
        <v>270</v>
      </c>
      <c r="C53" s="120">
        <v>78</v>
      </c>
      <c r="D53" s="120">
        <v>65</v>
      </c>
      <c r="E53" s="121">
        <v>60</v>
      </c>
      <c r="F53" s="120">
        <v>75</v>
      </c>
      <c r="G53" s="120"/>
      <c r="H53" s="120"/>
      <c r="I53" s="120"/>
      <c r="J53" s="120"/>
      <c r="K53" s="120"/>
      <c r="L53" s="66">
        <f t="shared" si="1"/>
        <v>69.5</v>
      </c>
      <c r="M53" s="13"/>
    </row>
    <row r="54" spans="1:13" x14ac:dyDescent="0.25">
      <c r="A54" s="12">
        <v>5</v>
      </c>
      <c r="B54" s="64" t="s">
        <v>45</v>
      </c>
      <c r="C54" s="120">
        <v>69</v>
      </c>
      <c r="D54" s="120">
        <v>72</v>
      </c>
      <c r="E54" s="121">
        <v>60</v>
      </c>
      <c r="F54" s="120">
        <v>76</v>
      </c>
      <c r="G54" s="120"/>
      <c r="H54" s="120"/>
      <c r="I54" s="120"/>
      <c r="J54" s="120"/>
      <c r="K54" s="120"/>
      <c r="L54" s="66">
        <f t="shared" si="1"/>
        <v>69.25</v>
      </c>
      <c r="M54" s="13"/>
    </row>
    <row r="55" spans="1:13" x14ac:dyDescent="0.25">
      <c r="A55" s="12">
        <v>6</v>
      </c>
      <c r="B55" s="64" t="s">
        <v>267</v>
      </c>
      <c r="C55" s="120">
        <v>70</v>
      </c>
      <c r="D55" s="120">
        <v>71</v>
      </c>
      <c r="E55" s="121">
        <v>60</v>
      </c>
      <c r="F55" s="120">
        <v>64</v>
      </c>
      <c r="G55" s="120"/>
      <c r="H55" s="120"/>
      <c r="I55" s="120"/>
      <c r="J55" s="120"/>
      <c r="K55" s="120"/>
      <c r="L55" s="66">
        <f t="shared" si="1"/>
        <v>66.25</v>
      </c>
      <c r="M55" s="13"/>
    </row>
    <row r="56" spans="1:13" x14ac:dyDescent="0.25">
      <c r="A56" s="12">
        <v>7</v>
      </c>
      <c r="B56" s="64" t="s">
        <v>272</v>
      </c>
      <c r="C56" s="120">
        <v>69</v>
      </c>
      <c r="D56" s="120">
        <v>65</v>
      </c>
      <c r="E56" s="121">
        <v>61</v>
      </c>
      <c r="F56" s="120">
        <v>69</v>
      </c>
      <c r="G56" s="120"/>
      <c r="H56" s="120"/>
      <c r="I56" s="120"/>
      <c r="J56" s="120"/>
      <c r="K56" s="120"/>
      <c r="L56" s="66">
        <f t="shared" si="1"/>
        <v>66</v>
      </c>
      <c r="M56" s="13"/>
    </row>
    <row r="57" spans="1:13" x14ac:dyDescent="0.25">
      <c r="A57" s="12">
        <v>8</v>
      </c>
      <c r="B57" s="64" t="s">
        <v>274</v>
      </c>
      <c r="C57" s="120">
        <v>66</v>
      </c>
      <c r="D57" s="120">
        <v>63</v>
      </c>
      <c r="E57" s="121">
        <v>64</v>
      </c>
      <c r="F57" s="120">
        <v>69</v>
      </c>
      <c r="G57" s="120"/>
      <c r="H57" s="120"/>
      <c r="I57" s="120"/>
      <c r="J57" s="120"/>
      <c r="K57" s="120"/>
      <c r="L57" s="66">
        <f t="shared" si="1"/>
        <v>65.5</v>
      </c>
      <c r="M57" s="13"/>
    </row>
    <row r="58" spans="1:13" x14ac:dyDescent="0.25">
      <c r="A58" s="12">
        <v>9</v>
      </c>
      <c r="B58" s="64" t="s">
        <v>269</v>
      </c>
      <c r="C58" s="120">
        <v>66</v>
      </c>
      <c r="D58" s="120">
        <v>69</v>
      </c>
      <c r="E58" s="121">
        <v>61</v>
      </c>
      <c r="F58" s="120">
        <v>64</v>
      </c>
      <c r="G58" s="120"/>
      <c r="H58" s="120"/>
      <c r="I58" s="120"/>
      <c r="J58" s="120"/>
      <c r="K58" s="120"/>
      <c r="L58" s="66">
        <f t="shared" si="1"/>
        <v>65</v>
      </c>
      <c r="M58" s="13"/>
    </row>
    <row r="59" spans="1:13" x14ac:dyDescent="0.25">
      <c r="A59" s="12">
        <v>10</v>
      </c>
      <c r="B59" s="64" t="s">
        <v>268</v>
      </c>
      <c r="C59" s="120">
        <v>63</v>
      </c>
      <c r="D59" s="120">
        <v>68</v>
      </c>
      <c r="E59" s="121">
        <v>60</v>
      </c>
      <c r="F59" s="120">
        <v>68</v>
      </c>
      <c r="G59" s="120"/>
      <c r="H59" s="120"/>
      <c r="I59" s="120"/>
      <c r="J59" s="120"/>
      <c r="K59" s="120"/>
      <c r="L59" s="66">
        <f t="shared" si="1"/>
        <v>64.75</v>
      </c>
      <c r="M59" s="13"/>
    </row>
    <row r="60" spans="1:13" x14ac:dyDescent="0.25">
      <c r="A60" s="12">
        <v>11</v>
      </c>
      <c r="B60" s="64" t="s">
        <v>271</v>
      </c>
      <c r="C60" s="120">
        <v>69</v>
      </c>
      <c r="D60" s="120">
        <v>65</v>
      </c>
      <c r="E60" s="121">
        <v>60</v>
      </c>
      <c r="F60" s="120">
        <v>65</v>
      </c>
      <c r="G60" s="120"/>
      <c r="H60" s="120"/>
      <c r="I60" s="120"/>
      <c r="J60" s="120"/>
      <c r="K60" s="120"/>
      <c r="L60" s="66">
        <f t="shared" si="1"/>
        <v>64.75</v>
      </c>
      <c r="M60" s="13"/>
    </row>
    <row r="61" spans="1:13" x14ac:dyDescent="0.25">
      <c r="A61" s="12">
        <v>12</v>
      </c>
      <c r="B61" s="64" t="s">
        <v>275</v>
      </c>
      <c r="C61" s="120">
        <v>65</v>
      </c>
      <c r="D61" s="120">
        <v>66</v>
      </c>
      <c r="E61" s="121">
        <v>60</v>
      </c>
      <c r="F61" s="120">
        <v>67</v>
      </c>
      <c r="G61" s="120"/>
      <c r="H61" s="120"/>
      <c r="I61" s="120"/>
      <c r="J61" s="120"/>
      <c r="K61" s="120"/>
      <c r="L61" s="66">
        <f t="shared" si="1"/>
        <v>64.5</v>
      </c>
      <c r="M61" s="13"/>
    </row>
    <row r="62" spans="1:13" x14ac:dyDescent="0.25">
      <c r="A62" s="95"/>
      <c r="B62" s="58"/>
      <c r="C62" s="91"/>
      <c r="D62" s="91"/>
      <c r="E62" s="27"/>
      <c r="F62" s="91"/>
      <c r="G62" s="91"/>
      <c r="H62" s="91"/>
      <c r="I62" s="91"/>
      <c r="J62" s="91"/>
      <c r="K62" s="91"/>
      <c r="L62" s="92"/>
      <c r="M62" s="47"/>
    </row>
    <row r="63" spans="1:13" x14ac:dyDescent="0.25">
      <c r="A63" s="95"/>
      <c r="B63" s="58"/>
      <c r="C63" s="91"/>
      <c r="D63" s="91"/>
      <c r="E63" s="27"/>
      <c r="F63" s="91"/>
      <c r="G63" s="91"/>
      <c r="H63" s="91"/>
      <c r="I63" s="91"/>
      <c r="J63" s="91"/>
      <c r="K63" s="91"/>
      <c r="L63" s="92"/>
      <c r="M63" s="47"/>
    </row>
    <row r="64" spans="1:13" ht="14.45" x14ac:dyDescent="0.3">
      <c r="A64" s="95"/>
      <c r="B64" s="58"/>
      <c r="C64" s="91"/>
      <c r="D64" s="91"/>
      <c r="E64" s="27"/>
      <c r="F64" s="91"/>
      <c r="G64" s="91"/>
      <c r="H64" s="91"/>
      <c r="I64" s="91"/>
      <c r="J64" s="91"/>
      <c r="K64" s="91"/>
      <c r="L64" s="92"/>
      <c r="M64" s="47"/>
    </row>
    <row r="65" ht="43.15" customHeight="1" x14ac:dyDescent="0.3"/>
    <row r="72" ht="45.6" customHeight="1" x14ac:dyDescent="0.3"/>
  </sheetData>
  <sortState ref="B99:M110">
    <sortCondition descending="1" ref="L99:L110"/>
  </sortState>
  <mergeCells count="16">
    <mergeCell ref="M46:M48"/>
    <mergeCell ref="A46:A48"/>
    <mergeCell ref="K46:K48"/>
    <mergeCell ref="L46:L48"/>
    <mergeCell ref="B46:B48"/>
    <mergeCell ref="C46:J46"/>
    <mergeCell ref="C47:H47"/>
    <mergeCell ref="I47:J47"/>
    <mergeCell ref="M3:M5"/>
    <mergeCell ref="I4:J4"/>
    <mergeCell ref="L3:L5"/>
    <mergeCell ref="A3:A5"/>
    <mergeCell ref="B3:B5"/>
    <mergeCell ref="C3:J3"/>
    <mergeCell ref="K3:K5"/>
    <mergeCell ref="C4:H4"/>
  </mergeCells>
  <pageMargins left="0.31496062992125984" right="0.31496062992125984" top="0.55118110236220474" bottom="0.55118110236220474" header="0.31496062992125984" footer="0.31496062992125984"/>
  <pageSetup paperSize="9" orientation="landscape" horizontalDpi="4294967294" r:id="rId1"/>
  <rowBreaks count="1" manualBreakCount="1">
    <brk id="1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opLeftCell="A10" zoomScaleNormal="100" workbookViewId="0">
      <selection activeCell="Q5" sqref="Q5"/>
    </sheetView>
  </sheetViews>
  <sheetFormatPr defaultRowHeight="15" x14ac:dyDescent="0.25"/>
  <cols>
    <col min="1" max="1" width="4" style="18" customWidth="1"/>
    <col min="2" max="2" width="41.42578125" style="18" customWidth="1"/>
    <col min="3" max="3" width="8.28515625" style="19" customWidth="1"/>
    <col min="4" max="4" width="7.28515625" style="19" customWidth="1"/>
    <col min="5" max="5" width="8" style="19" customWidth="1"/>
    <col min="6" max="6" width="10.28515625" style="19" customWidth="1"/>
    <col min="7" max="7" width="4.42578125" style="19" customWidth="1"/>
    <col min="8" max="8" width="6.42578125" style="19" customWidth="1"/>
    <col min="9" max="9" width="10.28515625" style="19" customWidth="1"/>
    <col min="10" max="10" width="4.42578125" style="19" customWidth="1"/>
    <col min="11" max="12" width="7.140625" style="18" customWidth="1"/>
    <col min="13" max="13" width="20.7109375" style="18" customWidth="1"/>
    <col min="14" max="14" width="5" customWidth="1"/>
    <col min="15" max="15" width="5.42578125" customWidth="1"/>
    <col min="16" max="16" width="9.140625" style="2"/>
  </cols>
  <sheetData>
    <row r="1" spans="1:17" ht="37.5" customHeight="1" x14ac:dyDescent="0.25">
      <c r="A1" s="26"/>
      <c r="B1" s="1"/>
      <c r="C1" s="7"/>
      <c r="D1" s="7"/>
      <c r="E1" s="7"/>
      <c r="F1" s="7"/>
      <c r="G1" s="7"/>
      <c r="H1" s="7"/>
      <c r="I1" s="7"/>
      <c r="J1" s="7"/>
      <c r="K1" s="6"/>
      <c r="L1" s="6"/>
      <c r="M1" s="6"/>
      <c r="N1" s="2"/>
      <c r="O1" s="2"/>
      <c r="Q1" s="9"/>
    </row>
    <row r="2" spans="1:17" ht="55.15" customHeight="1" x14ac:dyDescent="0.3"/>
    <row r="3" spans="1:17" ht="15.75" customHeight="1" x14ac:dyDescent="0.25">
      <c r="A3" s="164" t="s">
        <v>0</v>
      </c>
      <c r="B3" s="164" t="s">
        <v>1</v>
      </c>
      <c r="C3" s="151" t="s">
        <v>7</v>
      </c>
      <c r="D3" s="151"/>
      <c r="E3" s="151"/>
      <c r="F3" s="151"/>
      <c r="G3" s="151"/>
      <c r="H3" s="151"/>
      <c r="I3" s="151"/>
      <c r="J3" s="151"/>
      <c r="K3" s="145" t="s">
        <v>6</v>
      </c>
      <c r="L3" s="145" t="s">
        <v>2</v>
      </c>
      <c r="M3" s="165" t="s">
        <v>3</v>
      </c>
    </row>
    <row r="4" spans="1:17" ht="12" customHeight="1" x14ac:dyDescent="0.25">
      <c r="A4" s="164"/>
      <c r="B4" s="164"/>
      <c r="C4" s="165" t="s">
        <v>5</v>
      </c>
      <c r="D4" s="165"/>
      <c r="E4" s="165"/>
      <c r="F4" s="165"/>
      <c r="G4" s="165"/>
      <c r="H4" s="165"/>
      <c r="I4" s="165" t="s">
        <v>4</v>
      </c>
      <c r="J4" s="165"/>
      <c r="K4" s="145"/>
      <c r="L4" s="145"/>
      <c r="M4" s="165"/>
    </row>
    <row r="5" spans="1:17" ht="82.15" customHeight="1" x14ac:dyDescent="0.25">
      <c r="A5" s="164"/>
      <c r="B5" s="164"/>
      <c r="C5" s="48" t="s">
        <v>30</v>
      </c>
      <c r="D5" s="48" t="s">
        <v>43</v>
      </c>
      <c r="E5" s="48" t="s">
        <v>31</v>
      </c>
      <c r="F5" s="48" t="s">
        <v>44</v>
      </c>
      <c r="G5" s="48"/>
      <c r="H5" s="22"/>
      <c r="I5" s="48"/>
      <c r="J5" s="8"/>
      <c r="K5" s="145"/>
      <c r="L5" s="145"/>
      <c r="M5" s="165"/>
      <c r="N5" s="2"/>
      <c r="O5" s="2"/>
    </row>
    <row r="6" spans="1:17" ht="12" customHeight="1" x14ac:dyDescent="0.25">
      <c r="A6" s="120">
        <v>1</v>
      </c>
      <c r="B6" s="120">
        <v>2</v>
      </c>
      <c r="C6" s="120">
        <v>3</v>
      </c>
      <c r="D6" s="120">
        <v>4</v>
      </c>
      <c r="E6" s="121">
        <v>5</v>
      </c>
      <c r="F6" s="120">
        <v>6</v>
      </c>
      <c r="G6" s="120">
        <v>7</v>
      </c>
      <c r="H6" s="120">
        <v>8</v>
      </c>
      <c r="I6" s="120">
        <v>9</v>
      </c>
      <c r="J6" s="120">
        <v>10</v>
      </c>
      <c r="K6" s="120">
        <v>11</v>
      </c>
      <c r="L6" s="120">
        <v>12</v>
      </c>
      <c r="M6" s="13">
        <v>13</v>
      </c>
      <c r="N6" s="2"/>
      <c r="O6" s="125"/>
    </row>
    <row r="7" spans="1:17" ht="15" customHeight="1" x14ac:dyDescent="0.25">
      <c r="A7" s="121">
        <v>1</v>
      </c>
      <c r="B7" s="64" t="s">
        <v>9</v>
      </c>
      <c r="C7" s="121">
        <v>93</v>
      </c>
      <c r="D7" s="121">
        <v>91</v>
      </c>
      <c r="E7" s="121">
        <v>94</v>
      </c>
      <c r="F7" s="121">
        <v>90</v>
      </c>
      <c r="G7" s="121"/>
      <c r="H7" s="121"/>
      <c r="I7" s="121"/>
      <c r="J7" s="121"/>
      <c r="K7" s="65">
        <v>2</v>
      </c>
      <c r="L7" s="66">
        <f t="shared" ref="L7:L17" si="0">AVERAGE(C7:J7)+K7</f>
        <v>94</v>
      </c>
      <c r="M7" s="46"/>
      <c r="N7" s="2"/>
      <c r="O7" s="2"/>
    </row>
    <row r="8" spans="1:17" ht="15" customHeight="1" x14ac:dyDescent="0.25">
      <c r="A8" s="121">
        <v>2</v>
      </c>
      <c r="B8" s="64" t="s">
        <v>14</v>
      </c>
      <c r="C8" s="121">
        <v>92</v>
      </c>
      <c r="D8" s="121">
        <v>91</v>
      </c>
      <c r="E8" s="121">
        <v>86</v>
      </c>
      <c r="F8" s="121">
        <v>92</v>
      </c>
      <c r="G8" s="121"/>
      <c r="H8" s="121"/>
      <c r="I8" s="121"/>
      <c r="J8" s="121"/>
      <c r="K8" s="65">
        <v>2</v>
      </c>
      <c r="L8" s="66">
        <f t="shared" si="0"/>
        <v>92.25</v>
      </c>
      <c r="M8" s="121"/>
    </row>
    <row r="9" spans="1:17" ht="15" customHeight="1" x14ac:dyDescent="0.25">
      <c r="A9" s="121">
        <v>3</v>
      </c>
      <c r="B9" s="64" t="s">
        <v>12</v>
      </c>
      <c r="C9" s="121">
        <v>91</v>
      </c>
      <c r="D9" s="121">
        <v>90</v>
      </c>
      <c r="E9" s="121">
        <v>91</v>
      </c>
      <c r="F9" s="121">
        <v>90</v>
      </c>
      <c r="G9" s="12"/>
      <c r="H9" s="121"/>
      <c r="I9" s="121"/>
      <c r="J9" s="121"/>
      <c r="K9" s="121"/>
      <c r="L9" s="66">
        <f t="shared" si="0"/>
        <v>90.5</v>
      </c>
      <c r="M9" s="121"/>
      <c r="P9" s="16"/>
    </row>
    <row r="10" spans="1:17" ht="15" customHeight="1" x14ac:dyDescent="0.25">
      <c r="A10" s="121">
        <v>4</v>
      </c>
      <c r="B10" s="64" t="s">
        <v>8</v>
      </c>
      <c r="C10" s="121">
        <v>91</v>
      </c>
      <c r="D10" s="121">
        <v>90</v>
      </c>
      <c r="E10" s="121">
        <v>86</v>
      </c>
      <c r="F10" s="121">
        <v>90</v>
      </c>
      <c r="G10" s="121"/>
      <c r="H10" s="121"/>
      <c r="I10" s="121"/>
      <c r="J10" s="121"/>
      <c r="K10" s="65"/>
      <c r="L10" s="66">
        <f t="shared" si="0"/>
        <v>89.25</v>
      </c>
      <c r="M10" s="46"/>
    </row>
    <row r="11" spans="1:17" ht="15" customHeight="1" x14ac:dyDescent="0.25">
      <c r="A11" s="121">
        <v>5</v>
      </c>
      <c r="B11" s="64" t="s">
        <v>10</v>
      </c>
      <c r="C11" s="121">
        <v>91</v>
      </c>
      <c r="D11" s="121">
        <v>90</v>
      </c>
      <c r="E11" s="121">
        <v>86</v>
      </c>
      <c r="F11" s="121">
        <v>90</v>
      </c>
      <c r="G11" s="121"/>
      <c r="H11" s="121"/>
      <c r="I11" s="121"/>
      <c r="J11" s="121"/>
      <c r="K11" s="65"/>
      <c r="L11" s="66">
        <f t="shared" si="0"/>
        <v>89.25</v>
      </c>
      <c r="M11" s="46"/>
    </row>
    <row r="12" spans="1:17" ht="15" customHeight="1" x14ac:dyDescent="0.25">
      <c r="A12" s="121">
        <v>6</v>
      </c>
      <c r="B12" s="64" t="s">
        <v>235</v>
      </c>
      <c r="C12" s="121">
        <v>81</v>
      </c>
      <c r="D12" s="121">
        <v>91</v>
      </c>
      <c r="E12" s="121">
        <v>78</v>
      </c>
      <c r="F12" s="121">
        <v>91</v>
      </c>
      <c r="G12" s="12"/>
      <c r="H12" s="121"/>
      <c r="I12" s="121"/>
      <c r="J12" s="121"/>
      <c r="K12" s="121"/>
      <c r="L12" s="66">
        <f t="shared" si="0"/>
        <v>85.25</v>
      </c>
      <c r="M12" s="121"/>
    </row>
    <row r="13" spans="1:17" ht="15" customHeight="1" x14ac:dyDescent="0.25">
      <c r="A13" s="121">
        <v>7</v>
      </c>
      <c r="B13" s="64" t="s">
        <v>234</v>
      </c>
      <c r="C13" s="121">
        <v>84</v>
      </c>
      <c r="D13" s="121">
        <v>71</v>
      </c>
      <c r="E13" s="121">
        <v>61</v>
      </c>
      <c r="F13" s="121">
        <v>83</v>
      </c>
      <c r="G13" s="12"/>
      <c r="H13" s="121"/>
      <c r="I13" s="121"/>
      <c r="J13" s="121"/>
      <c r="K13" s="121"/>
      <c r="L13" s="66">
        <f t="shared" si="0"/>
        <v>74.75</v>
      </c>
      <c r="M13" s="121"/>
    </row>
    <row r="14" spans="1:17" ht="15" customHeight="1" x14ac:dyDescent="0.25">
      <c r="A14" s="121">
        <v>8</v>
      </c>
      <c r="B14" s="64" t="s">
        <v>13</v>
      </c>
      <c r="C14" s="121">
        <v>83</v>
      </c>
      <c r="D14" s="121">
        <v>77</v>
      </c>
      <c r="E14" s="121">
        <v>61</v>
      </c>
      <c r="F14" s="121">
        <v>75</v>
      </c>
      <c r="G14" s="121"/>
      <c r="H14" s="121"/>
      <c r="I14" s="121"/>
      <c r="J14" s="121"/>
      <c r="K14" s="65"/>
      <c r="L14" s="66">
        <f t="shared" si="0"/>
        <v>74</v>
      </c>
      <c r="M14" s="12"/>
    </row>
    <row r="15" spans="1:17" ht="15" customHeight="1" x14ac:dyDescent="0.25">
      <c r="A15" s="121">
        <v>9</v>
      </c>
      <c r="B15" s="64" t="s">
        <v>11</v>
      </c>
      <c r="C15" s="121">
        <v>85</v>
      </c>
      <c r="D15" s="121">
        <v>75</v>
      </c>
      <c r="E15" s="121">
        <v>62</v>
      </c>
      <c r="F15" s="121">
        <v>67</v>
      </c>
      <c r="G15" s="12"/>
      <c r="H15" s="121"/>
      <c r="I15" s="121"/>
      <c r="J15" s="121"/>
      <c r="K15" s="121"/>
      <c r="L15" s="66">
        <f t="shared" si="0"/>
        <v>72.25</v>
      </c>
      <c r="M15" s="121"/>
    </row>
    <row r="16" spans="1:17" ht="15" customHeight="1" x14ac:dyDescent="0.25">
      <c r="A16" s="121">
        <v>10</v>
      </c>
      <c r="B16" s="64" t="s">
        <v>72</v>
      </c>
      <c r="C16" s="121">
        <v>71</v>
      </c>
      <c r="D16" s="121">
        <v>68</v>
      </c>
      <c r="E16" s="121">
        <v>61</v>
      </c>
      <c r="F16" s="121">
        <v>65</v>
      </c>
      <c r="G16" s="121"/>
      <c r="H16" s="121"/>
      <c r="I16" s="121"/>
      <c r="J16" s="121"/>
      <c r="K16" s="65"/>
      <c r="L16" s="66">
        <f t="shared" si="0"/>
        <v>66.25</v>
      </c>
      <c r="M16" s="12"/>
    </row>
    <row r="17" spans="1:16" ht="15" customHeight="1" x14ac:dyDescent="0.25">
      <c r="A17" s="121">
        <v>11</v>
      </c>
      <c r="B17" s="64" t="s">
        <v>73</v>
      </c>
      <c r="C17" s="121">
        <v>67</v>
      </c>
      <c r="D17" s="121">
        <v>63</v>
      </c>
      <c r="E17" s="121">
        <v>60</v>
      </c>
      <c r="F17" s="121">
        <v>67</v>
      </c>
      <c r="G17" s="12"/>
      <c r="H17" s="121"/>
      <c r="I17" s="121"/>
      <c r="J17" s="121"/>
      <c r="K17" s="121"/>
      <c r="L17" s="66">
        <f t="shared" si="0"/>
        <v>64.25</v>
      </c>
      <c r="M17" s="121"/>
    </row>
    <row r="18" spans="1:16" ht="15" customHeight="1" x14ac:dyDescent="0.25">
      <c r="A18" s="27"/>
      <c r="B18" s="58"/>
      <c r="C18" s="27"/>
      <c r="D18" s="27"/>
      <c r="E18" s="27"/>
      <c r="F18" s="27"/>
      <c r="G18" s="95"/>
      <c r="H18" s="27"/>
      <c r="I18" s="27"/>
      <c r="J18" s="27"/>
      <c r="K18" s="27"/>
      <c r="L18" s="92"/>
      <c r="M18" s="27"/>
    </row>
    <row r="19" spans="1:16" ht="15" customHeight="1" x14ac:dyDescent="0.25">
      <c r="A19" s="27"/>
      <c r="B19" s="58"/>
      <c r="C19" s="27"/>
      <c r="D19" s="27"/>
      <c r="E19" s="27"/>
      <c r="F19" s="27"/>
      <c r="G19" s="95"/>
      <c r="H19" s="27"/>
      <c r="I19" s="27"/>
      <c r="J19" s="27"/>
      <c r="K19" s="27"/>
      <c r="L19" s="92"/>
      <c r="M19" s="27"/>
    </row>
    <row r="20" spans="1:16" ht="15" customHeight="1" x14ac:dyDescent="0.25">
      <c r="A20" s="27"/>
      <c r="B20" s="58"/>
      <c r="C20" s="27"/>
      <c r="D20" s="27"/>
      <c r="E20" s="27"/>
      <c r="F20" s="27"/>
      <c r="G20" s="95"/>
      <c r="H20" s="27"/>
      <c r="I20" s="27"/>
      <c r="J20" s="27"/>
      <c r="K20" s="27"/>
      <c r="L20" s="92"/>
      <c r="M20" s="27"/>
    </row>
    <row r="21" spans="1:16" ht="15" customHeight="1" x14ac:dyDescent="0.25">
      <c r="A21" s="27"/>
      <c r="B21" s="58"/>
      <c r="C21" s="27"/>
      <c r="D21" s="27"/>
      <c r="E21" s="27"/>
      <c r="F21" s="27"/>
      <c r="G21" s="95"/>
      <c r="H21" s="27"/>
      <c r="I21" s="27"/>
      <c r="J21" s="27"/>
      <c r="K21" s="27"/>
      <c r="L21" s="92"/>
      <c r="M21" s="27"/>
    </row>
    <row r="22" spans="1:16" ht="15" customHeight="1" x14ac:dyDescent="0.25">
      <c r="A22" s="27"/>
      <c r="B22" s="58"/>
      <c r="C22" s="27"/>
      <c r="D22" s="27"/>
      <c r="E22" s="27"/>
      <c r="F22" s="27"/>
      <c r="G22" s="95"/>
      <c r="H22" s="27"/>
      <c r="I22" s="27"/>
      <c r="J22" s="27"/>
      <c r="K22" s="27"/>
      <c r="L22" s="92"/>
      <c r="M22" s="27"/>
    </row>
    <row r="23" spans="1:16" ht="23.25" customHeight="1" x14ac:dyDescent="0.25">
      <c r="P23" s="29"/>
    </row>
    <row r="29" spans="1:16" ht="88.9" customHeight="1" x14ac:dyDescent="0.25"/>
    <row r="30" spans="1:16" ht="46.5" customHeight="1" x14ac:dyDescent="0.25"/>
    <row r="31" spans="1:16" ht="22.5" customHeight="1" x14ac:dyDescent="0.25">
      <c r="B31" s="56"/>
      <c r="C31" s="27"/>
      <c r="D31" s="27"/>
      <c r="E31" s="27"/>
      <c r="F31" s="27"/>
    </row>
    <row r="32" spans="1:16" x14ac:dyDescent="0.25">
      <c r="B32" s="56"/>
      <c r="C32" s="57"/>
      <c r="D32" s="57"/>
      <c r="E32" s="57"/>
      <c r="F32" s="57"/>
    </row>
    <row r="33" spans="2:6" x14ac:dyDescent="0.25">
      <c r="B33" s="56"/>
      <c r="C33" s="27"/>
      <c r="D33" s="27"/>
      <c r="E33" s="27"/>
      <c r="F33" s="27"/>
    </row>
    <row r="34" spans="2:6" x14ac:dyDescent="0.25">
      <c r="B34" s="58"/>
      <c r="C34" s="27"/>
      <c r="D34" s="27"/>
      <c r="E34" s="27"/>
      <c r="F34" s="27"/>
    </row>
    <row r="35" spans="2:6" x14ac:dyDescent="0.25">
      <c r="B35" s="59"/>
      <c r="C35" s="60"/>
      <c r="D35" s="60"/>
      <c r="E35" s="60"/>
      <c r="F35" s="60"/>
    </row>
    <row r="36" spans="2:6" x14ac:dyDescent="0.25">
      <c r="B36" s="56"/>
      <c r="C36" s="27"/>
      <c r="D36" s="27"/>
      <c r="E36" s="27"/>
      <c r="F36" s="27"/>
    </row>
    <row r="37" spans="2:6" x14ac:dyDescent="0.25">
      <c r="B37" s="58"/>
      <c r="C37" s="27"/>
      <c r="D37" s="27"/>
      <c r="E37" s="27"/>
      <c r="F37" s="27"/>
    </row>
    <row r="38" spans="2:6" x14ac:dyDescent="0.25">
      <c r="B38" s="58"/>
      <c r="C38" s="27"/>
      <c r="D38" s="27"/>
      <c r="E38" s="27"/>
      <c r="F38" s="27"/>
    </row>
  </sheetData>
  <sortState ref="B32:M42">
    <sortCondition descending="1" ref="L32:L42"/>
  </sortState>
  <mergeCells count="8">
    <mergeCell ref="M3:M5"/>
    <mergeCell ref="C4:H4"/>
    <mergeCell ref="I4:J4"/>
    <mergeCell ref="A3:A5"/>
    <mergeCell ref="B3:B5"/>
    <mergeCell ref="C3:J3"/>
    <mergeCell ref="K3:K5"/>
    <mergeCell ref="L3:L5"/>
  </mergeCells>
  <pageMargins left="0.31496062992125984" right="0.31496062992125984" top="0.55118110236220474" bottom="0.55118110236220474" header="0.31496062992125984" footer="0.31496062992125984"/>
  <pageSetup paperSize="9" orientation="landscape" horizontalDpi="4294967294" r:id="rId1"/>
  <rowBreaks count="1" manualBreakCount="1">
    <brk id="1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73"/>
  <sheetViews>
    <sheetView tabSelected="1" topLeftCell="A85" workbookViewId="0">
      <selection activeCell="F102" sqref="F102"/>
    </sheetView>
  </sheetViews>
  <sheetFormatPr defaultRowHeight="15" x14ac:dyDescent="0.25"/>
  <cols>
    <col min="1" max="1" width="4.85546875" customWidth="1"/>
    <col min="2" max="2" width="36.28515625" customWidth="1"/>
    <col min="3" max="3" width="8.28515625" customWidth="1"/>
    <col min="4" max="4" width="7.140625" customWidth="1"/>
    <col min="5" max="5" width="7.5703125" customWidth="1"/>
    <col min="6" max="6" width="6" customWidth="1"/>
    <col min="7" max="7" width="7" customWidth="1"/>
    <col min="8" max="8" width="5.42578125" customWidth="1"/>
    <col min="9" max="9" width="9.7109375" customWidth="1"/>
    <col min="10" max="10" width="6.7109375" customWidth="1"/>
    <col min="12" max="12" width="8.42578125" customWidth="1"/>
    <col min="13" max="13" width="16.140625" customWidth="1"/>
  </cols>
  <sheetData>
    <row r="1" spans="1:92" s="23" customFormat="1" ht="15.6" x14ac:dyDescent="0.3">
      <c r="A1" s="18"/>
      <c r="B1" s="18"/>
      <c r="C1" s="19"/>
      <c r="D1" s="19"/>
      <c r="E1" s="19"/>
      <c r="F1" s="19"/>
      <c r="G1" s="20"/>
      <c r="H1" s="19"/>
      <c r="I1" s="19"/>
      <c r="J1" s="19"/>
      <c r="K1" s="20"/>
      <c r="L1" s="20"/>
      <c r="M1" s="18"/>
    </row>
    <row r="2" spans="1:92" s="23" customFormat="1" ht="13.9" x14ac:dyDescent="0.25">
      <c r="A2" s="18"/>
      <c r="B2" s="18"/>
      <c r="C2" s="19"/>
      <c r="D2" s="19"/>
      <c r="E2" s="19"/>
      <c r="F2" s="19"/>
      <c r="G2" s="19"/>
      <c r="H2" s="19"/>
      <c r="I2" s="19"/>
      <c r="J2" s="19"/>
      <c r="K2" s="18"/>
      <c r="L2" s="18"/>
      <c r="M2" s="18"/>
    </row>
    <row r="3" spans="1:92" s="23" customFormat="1" ht="13.9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8"/>
      <c r="L3" s="18"/>
      <c r="M3" s="18"/>
    </row>
    <row r="4" spans="1:92" s="29" customFormat="1" ht="9.75" customHeight="1" x14ac:dyDescent="0.2">
      <c r="A4" s="135" t="s">
        <v>0</v>
      </c>
      <c r="B4" s="136" t="s">
        <v>1</v>
      </c>
      <c r="C4" s="126" t="s">
        <v>7</v>
      </c>
      <c r="D4" s="139"/>
      <c r="E4" s="139"/>
      <c r="F4" s="139"/>
      <c r="G4" s="139"/>
      <c r="H4" s="139"/>
      <c r="I4" s="139"/>
      <c r="J4" s="140"/>
      <c r="K4" s="128" t="s">
        <v>6</v>
      </c>
      <c r="L4" s="128" t="s">
        <v>2</v>
      </c>
      <c r="M4" s="128" t="s">
        <v>3</v>
      </c>
    </row>
    <row r="5" spans="1:92" s="29" customFormat="1" ht="11.25" customHeight="1" x14ac:dyDescent="0.2">
      <c r="A5" s="135"/>
      <c r="B5" s="137"/>
      <c r="C5" s="131" t="s">
        <v>5</v>
      </c>
      <c r="D5" s="132"/>
      <c r="E5" s="132"/>
      <c r="F5" s="132"/>
      <c r="G5" s="132"/>
      <c r="H5" s="133"/>
      <c r="I5" s="131" t="s">
        <v>4</v>
      </c>
      <c r="J5" s="134"/>
      <c r="K5" s="129"/>
      <c r="L5" s="129"/>
      <c r="M5" s="129"/>
    </row>
    <row r="6" spans="1:92" s="29" customFormat="1" ht="78" customHeight="1" x14ac:dyDescent="0.2">
      <c r="A6" s="135"/>
      <c r="B6" s="138"/>
      <c r="C6" s="48" t="s">
        <v>76</v>
      </c>
      <c r="D6" s="48" t="s">
        <v>32</v>
      </c>
      <c r="E6" s="48" t="s">
        <v>74</v>
      </c>
      <c r="F6" s="48"/>
      <c r="G6" s="48"/>
      <c r="H6" s="22"/>
      <c r="I6" s="48" t="s">
        <v>74</v>
      </c>
      <c r="J6" s="25"/>
      <c r="K6" s="130"/>
      <c r="L6" s="130"/>
      <c r="M6" s="130"/>
      <c r="Q6" s="50"/>
      <c r="R6" s="16"/>
      <c r="S6" s="50"/>
    </row>
    <row r="7" spans="1:92" s="29" customFormat="1" ht="15.95" customHeight="1" x14ac:dyDescent="0.25">
      <c r="A7" s="102">
        <v>1</v>
      </c>
      <c r="B7" s="102">
        <v>2</v>
      </c>
      <c r="C7" s="102">
        <v>3</v>
      </c>
      <c r="D7" s="102">
        <v>4</v>
      </c>
      <c r="E7" s="103">
        <v>5</v>
      </c>
      <c r="F7" s="102">
        <v>6</v>
      </c>
      <c r="G7" s="102">
        <v>7</v>
      </c>
      <c r="H7" s="102">
        <v>8</v>
      </c>
      <c r="I7" s="102">
        <v>9</v>
      </c>
      <c r="J7" s="102">
        <v>10</v>
      </c>
      <c r="K7" s="102">
        <v>11</v>
      </c>
      <c r="L7" s="102">
        <v>12</v>
      </c>
      <c r="M7" s="13">
        <v>13</v>
      </c>
      <c r="P7" s="55"/>
      <c r="Q7" s="50"/>
      <c r="R7" s="16"/>
      <c r="S7" s="50"/>
    </row>
    <row r="8" spans="1:92" s="29" customFormat="1" ht="12" customHeight="1" x14ac:dyDescent="0.2">
      <c r="A8" s="102">
        <f>ROW(A1)</f>
        <v>1</v>
      </c>
      <c r="B8" s="64" t="s">
        <v>98</v>
      </c>
      <c r="C8" s="103">
        <v>76</v>
      </c>
      <c r="D8" s="103">
        <v>82</v>
      </c>
      <c r="E8" s="103">
        <v>95</v>
      </c>
      <c r="F8" s="103"/>
      <c r="G8" s="103"/>
      <c r="H8" s="103"/>
      <c r="I8" s="103">
        <v>98</v>
      </c>
      <c r="J8" s="103"/>
      <c r="K8" s="65"/>
      <c r="L8" s="66">
        <f t="shared" ref="L8:L39" si="0">AVERAGE(C8:J8)+K8</f>
        <v>87.75</v>
      </c>
      <c r="M8" s="13"/>
      <c r="Q8" s="50"/>
      <c r="R8" s="16"/>
      <c r="S8" s="50"/>
    </row>
    <row r="9" spans="1:92" s="29" customFormat="1" ht="12" customHeight="1" x14ac:dyDescent="0.2">
      <c r="A9" s="102">
        <f t="shared" ref="A9:A66" si="1">ROW(A2)</f>
        <v>2</v>
      </c>
      <c r="B9" s="64" t="s">
        <v>133</v>
      </c>
      <c r="C9" s="103">
        <v>76</v>
      </c>
      <c r="D9" s="103">
        <v>90</v>
      </c>
      <c r="E9" s="103">
        <v>90</v>
      </c>
      <c r="F9" s="103"/>
      <c r="G9" s="103"/>
      <c r="H9" s="103"/>
      <c r="I9" s="103">
        <v>90</v>
      </c>
      <c r="J9" s="103"/>
      <c r="K9" s="65"/>
      <c r="L9" s="66">
        <f t="shared" si="0"/>
        <v>86.5</v>
      </c>
      <c r="M9" s="13"/>
      <c r="Q9" s="50"/>
      <c r="R9" s="16"/>
      <c r="S9" s="50"/>
    </row>
    <row r="10" spans="1:92" s="29" customFormat="1" ht="12" customHeight="1" x14ac:dyDescent="0.2">
      <c r="A10" s="102">
        <f t="shared" si="1"/>
        <v>3</v>
      </c>
      <c r="B10" s="64" t="s">
        <v>79</v>
      </c>
      <c r="C10" s="103">
        <v>90</v>
      </c>
      <c r="D10" s="103">
        <v>93</v>
      </c>
      <c r="E10" s="103">
        <v>85</v>
      </c>
      <c r="F10" s="103"/>
      <c r="G10" s="103"/>
      <c r="H10" s="103"/>
      <c r="I10" s="103">
        <v>70</v>
      </c>
      <c r="J10" s="103"/>
      <c r="K10" s="65">
        <v>1</v>
      </c>
      <c r="L10" s="66">
        <f t="shared" si="0"/>
        <v>85.5</v>
      </c>
      <c r="M10" s="13"/>
      <c r="Q10" s="50"/>
      <c r="R10" s="16"/>
      <c r="S10" s="50"/>
    </row>
    <row r="11" spans="1:92" s="39" customFormat="1" ht="12" customHeight="1" x14ac:dyDescent="0.25">
      <c r="A11" s="102">
        <f t="shared" si="1"/>
        <v>4</v>
      </c>
      <c r="B11" s="64" t="s">
        <v>100</v>
      </c>
      <c r="C11" s="103">
        <v>90</v>
      </c>
      <c r="D11" s="103">
        <v>91</v>
      </c>
      <c r="E11" s="103">
        <v>76</v>
      </c>
      <c r="F11" s="103"/>
      <c r="G11" s="103"/>
      <c r="H11" s="103"/>
      <c r="I11" s="103">
        <v>70</v>
      </c>
      <c r="J11" s="103"/>
      <c r="K11" s="65"/>
      <c r="L11" s="66">
        <f t="shared" si="0"/>
        <v>81.75</v>
      </c>
      <c r="M11" s="13"/>
      <c r="Q11" s="40"/>
      <c r="R11" s="16"/>
      <c r="S11" s="40"/>
    </row>
    <row r="12" spans="1:92" s="39" customFormat="1" ht="12" customHeight="1" x14ac:dyDescent="0.2">
      <c r="A12" s="102">
        <f t="shared" si="1"/>
        <v>5</v>
      </c>
      <c r="B12" s="64" t="s">
        <v>138</v>
      </c>
      <c r="C12" s="103">
        <v>76</v>
      </c>
      <c r="D12" s="103">
        <v>85</v>
      </c>
      <c r="E12" s="103">
        <v>89</v>
      </c>
      <c r="F12" s="103"/>
      <c r="G12" s="103"/>
      <c r="H12" s="103"/>
      <c r="I12" s="103">
        <v>75</v>
      </c>
      <c r="J12" s="103"/>
      <c r="K12" s="65"/>
      <c r="L12" s="66">
        <f t="shared" si="0"/>
        <v>81.25</v>
      </c>
      <c r="M12" s="13"/>
      <c r="N12" s="42"/>
      <c r="O12" s="42"/>
      <c r="Q12" s="42"/>
      <c r="S12" s="42"/>
      <c r="T12" s="42"/>
      <c r="U12" s="42"/>
      <c r="V12" s="42"/>
      <c r="W12" s="42"/>
    </row>
    <row r="13" spans="1:92" s="39" customFormat="1" ht="12" customHeight="1" x14ac:dyDescent="0.25">
      <c r="A13" s="102">
        <f t="shared" si="1"/>
        <v>6</v>
      </c>
      <c r="B13" s="64" t="s">
        <v>122</v>
      </c>
      <c r="C13" s="103">
        <v>75</v>
      </c>
      <c r="D13" s="103">
        <v>85</v>
      </c>
      <c r="E13" s="103">
        <v>80</v>
      </c>
      <c r="F13" s="103"/>
      <c r="G13" s="103"/>
      <c r="H13" s="103"/>
      <c r="I13" s="103">
        <v>80</v>
      </c>
      <c r="J13" s="103"/>
      <c r="K13" s="65"/>
      <c r="L13" s="66">
        <f t="shared" si="0"/>
        <v>80</v>
      </c>
      <c r="M13" s="13"/>
      <c r="N13" s="42"/>
      <c r="O13" s="42"/>
      <c r="P13" s="43"/>
      <c r="Q13" s="42"/>
      <c r="S13" s="42"/>
      <c r="T13" s="42"/>
      <c r="U13" s="42"/>
      <c r="V13" s="42"/>
      <c r="W13" s="42"/>
    </row>
    <row r="14" spans="1:92" s="39" customFormat="1" ht="12" customHeight="1" x14ac:dyDescent="0.25">
      <c r="A14" s="102">
        <f t="shared" si="1"/>
        <v>7</v>
      </c>
      <c r="B14" s="64" t="s">
        <v>75</v>
      </c>
      <c r="C14" s="103">
        <v>76</v>
      </c>
      <c r="D14" s="103">
        <v>91</v>
      </c>
      <c r="E14" s="103">
        <v>76</v>
      </c>
      <c r="F14" s="103"/>
      <c r="G14" s="103"/>
      <c r="H14" s="103"/>
      <c r="I14" s="103">
        <v>75</v>
      </c>
      <c r="J14" s="103"/>
      <c r="K14" s="65"/>
      <c r="L14" s="66">
        <f t="shared" si="0"/>
        <v>79.5</v>
      </c>
      <c r="M14" s="13"/>
      <c r="N14" s="87"/>
      <c r="O14" s="87"/>
      <c r="P14" s="43"/>
      <c r="Q14" s="87"/>
      <c r="R14" s="40"/>
      <c r="S14" s="87"/>
      <c r="T14" s="87"/>
      <c r="U14" s="87"/>
      <c r="V14" s="87"/>
      <c r="W14" s="87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</row>
    <row r="15" spans="1:92" s="76" customFormat="1" ht="12" customHeight="1" x14ac:dyDescent="0.25">
      <c r="A15" s="102">
        <f t="shared" si="1"/>
        <v>8</v>
      </c>
      <c r="B15" s="64" t="s">
        <v>139</v>
      </c>
      <c r="C15" s="103">
        <v>76</v>
      </c>
      <c r="D15" s="103">
        <v>91</v>
      </c>
      <c r="E15" s="103">
        <v>79</v>
      </c>
      <c r="F15" s="103"/>
      <c r="G15" s="103"/>
      <c r="H15" s="103"/>
      <c r="I15" s="103">
        <v>70</v>
      </c>
      <c r="J15" s="103"/>
      <c r="K15" s="65"/>
      <c r="L15" s="66">
        <f t="shared" si="0"/>
        <v>79</v>
      </c>
      <c r="M15" s="13"/>
      <c r="N15" s="87"/>
      <c r="O15" s="87"/>
      <c r="P15" s="43"/>
      <c r="Q15" s="87"/>
      <c r="R15" s="40"/>
      <c r="S15" s="87"/>
      <c r="T15" s="87"/>
      <c r="U15" s="87"/>
      <c r="V15" s="87"/>
      <c r="W15" s="87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</row>
    <row r="16" spans="1:92" s="40" customFormat="1" ht="12" customHeight="1" x14ac:dyDescent="0.25">
      <c r="A16" s="102">
        <f t="shared" si="1"/>
        <v>9</v>
      </c>
      <c r="B16" s="64" t="s">
        <v>80</v>
      </c>
      <c r="C16" s="103">
        <v>90</v>
      </c>
      <c r="D16" s="103">
        <v>91</v>
      </c>
      <c r="E16" s="103">
        <v>66</v>
      </c>
      <c r="F16" s="103"/>
      <c r="G16" s="103"/>
      <c r="H16" s="103"/>
      <c r="I16" s="103">
        <v>65</v>
      </c>
      <c r="J16" s="103"/>
      <c r="K16" s="65"/>
      <c r="L16" s="66">
        <f t="shared" si="0"/>
        <v>78</v>
      </c>
      <c r="M16" s="46"/>
      <c r="N16" s="87"/>
      <c r="O16" s="87"/>
      <c r="P16" s="43"/>
      <c r="Q16" s="87"/>
      <c r="S16" s="87"/>
      <c r="T16" s="87"/>
      <c r="U16" s="87"/>
      <c r="V16" s="87"/>
      <c r="W16" s="87"/>
    </row>
    <row r="17" spans="1:16" s="39" customFormat="1" ht="12" customHeight="1" x14ac:dyDescent="0.25">
      <c r="A17" s="102">
        <f t="shared" si="1"/>
        <v>10</v>
      </c>
      <c r="B17" s="64" t="s">
        <v>84</v>
      </c>
      <c r="C17" s="102">
        <v>70</v>
      </c>
      <c r="D17" s="102">
        <v>93</v>
      </c>
      <c r="E17" s="103">
        <v>77</v>
      </c>
      <c r="F17" s="102"/>
      <c r="G17" s="102"/>
      <c r="H17" s="102"/>
      <c r="I17" s="102">
        <v>70</v>
      </c>
      <c r="J17" s="102"/>
      <c r="K17" s="102"/>
      <c r="L17" s="66">
        <f t="shared" si="0"/>
        <v>77.5</v>
      </c>
      <c r="M17" s="13"/>
      <c r="P17" s="41"/>
    </row>
    <row r="18" spans="1:16" s="39" customFormat="1" ht="12" customHeight="1" x14ac:dyDescent="0.25">
      <c r="A18" s="102">
        <f t="shared" si="1"/>
        <v>11</v>
      </c>
      <c r="B18" s="64" t="s">
        <v>111</v>
      </c>
      <c r="C18" s="103">
        <v>76</v>
      </c>
      <c r="D18" s="103">
        <v>82</v>
      </c>
      <c r="E18" s="103">
        <v>77</v>
      </c>
      <c r="F18" s="103"/>
      <c r="G18" s="103"/>
      <c r="H18" s="103"/>
      <c r="I18" s="103">
        <v>75</v>
      </c>
      <c r="J18" s="103"/>
      <c r="K18" s="65"/>
      <c r="L18" s="66">
        <f t="shared" si="0"/>
        <v>77.5</v>
      </c>
      <c r="M18" s="13"/>
      <c r="P18" s="41"/>
    </row>
    <row r="19" spans="1:16" s="39" customFormat="1" ht="12" customHeight="1" x14ac:dyDescent="0.25">
      <c r="A19" s="102">
        <f t="shared" si="1"/>
        <v>12</v>
      </c>
      <c r="B19" s="64" t="s">
        <v>118</v>
      </c>
      <c r="C19" s="103">
        <v>78</v>
      </c>
      <c r="D19" s="103">
        <v>80</v>
      </c>
      <c r="E19" s="103">
        <v>72</v>
      </c>
      <c r="F19" s="103"/>
      <c r="G19" s="103"/>
      <c r="H19" s="103"/>
      <c r="I19" s="103">
        <v>80</v>
      </c>
      <c r="J19" s="103"/>
      <c r="K19" s="65"/>
      <c r="L19" s="66">
        <f t="shared" si="0"/>
        <v>77.5</v>
      </c>
      <c r="M19" s="13"/>
      <c r="P19" s="41"/>
    </row>
    <row r="20" spans="1:16" s="39" customFormat="1" ht="12" customHeight="1" x14ac:dyDescent="0.25">
      <c r="A20" s="102">
        <f t="shared" si="1"/>
        <v>13</v>
      </c>
      <c r="B20" s="64" t="s">
        <v>125</v>
      </c>
      <c r="C20" s="103">
        <v>75</v>
      </c>
      <c r="D20" s="103">
        <v>80</v>
      </c>
      <c r="E20" s="103">
        <v>79</v>
      </c>
      <c r="F20" s="103"/>
      <c r="G20" s="103"/>
      <c r="H20" s="103"/>
      <c r="I20" s="103">
        <v>75</v>
      </c>
      <c r="J20" s="103"/>
      <c r="K20" s="65"/>
      <c r="L20" s="66">
        <f t="shared" si="0"/>
        <v>77.25</v>
      </c>
      <c r="M20" s="13"/>
      <c r="P20" s="41"/>
    </row>
    <row r="21" spans="1:16" s="39" customFormat="1" ht="12" customHeight="1" x14ac:dyDescent="0.25">
      <c r="A21" s="102">
        <f t="shared" si="1"/>
        <v>14</v>
      </c>
      <c r="B21" s="64" t="s">
        <v>136</v>
      </c>
      <c r="C21" s="103">
        <v>75</v>
      </c>
      <c r="D21" s="103">
        <v>80</v>
      </c>
      <c r="E21" s="103">
        <v>79</v>
      </c>
      <c r="F21" s="103"/>
      <c r="G21" s="103"/>
      <c r="H21" s="103"/>
      <c r="I21" s="103">
        <v>75</v>
      </c>
      <c r="J21" s="103"/>
      <c r="K21" s="65"/>
      <c r="L21" s="66">
        <f t="shared" si="0"/>
        <v>77.25</v>
      </c>
      <c r="M21" s="13"/>
      <c r="P21" s="41"/>
    </row>
    <row r="22" spans="1:16" s="39" customFormat="1" ht="12" customHeight="1" x14ac:dyDescent="0.25">
      <c r="A22" s="102">
        <f t="shared" si="1"/>
        <v>15</v>
      </c>
      <c r="B22" s="64" t="s">
        <v>117</v>
      </c>
      <c r="C22" s="103">
        <v>77</v>
      </c>
      <c r="D22" s="103">
        <v>80</v>
      </c>
      <c r="E22" s="103">
        <v>76</v>
      </c>
      <c r="F22" s="103"/>
      <c r="G22" s="103"/>
      <c r="H22" s="103"/>
      <c r="I22" s="103">
        <v>75</v>
      </c>
      <c r="J22" s="103"/>
      <c r="K22" s="65"/>
      <c r="L22" s="66">
        <f t="shared" si="0"/>
        <v>77</v>
      </c>
      <c r="M22" s="13"/>
      <c r="P22" s="41"/>
    </row>
    <row r="23" spans="1:16" s="39" customFormat="1" ht="12" customHeight="1" x14ac:dyDescent="0.25">
      <c r="A23" s="102">
        <f t="shared" si="1"/>
        <v>16</v>
      </c>
      <c r="B23" s="64" t="s">
        <v>130</v>
      </c>
      <c r="C23" s="103">
        <v>75</v>
      </c>
      <c r="D23" s="103">
        <v>75</v>
      </c>
      <c r="E23" s="103">
        <v>83</v>
      </c>
      <c r="F23" s="103"/>
      <c r="G23" s="103"/>
      <c r="H23" s="103"/>
      <c r="I23" s="103">
        <v>75</v>
      </c>
      <c r="J23" s="103"/>
      <c r="K23" s="65"/>
      <c r="L23" s="66">
        <f t="shared" si="0"/>
        <v>77</v>
      </c>
      <c r="M23" s="13"/>
      <c r="P23" s="41"/>
    </row>
    <row r="24" spans="1:16" s="39" customFormat="1" ht="12" customHeight="1" x14ac:dyDescent="0.25">
      <c r="A24" s="102">
        <f t="shared" si="1"/>
        <v>17</v>
      </c>
      <c r="B24" s="64" t="s">
        <v>78</v>
      </c>
      <c r="C24" s="103">
        <v>76</v>
      </c>
      <c r="D24" s="103">
        <v>88</v>
      </c>
      <c r="E24" s="103">
        <v>67</v>
      </c>
      <c r="F24" s="103"/>
      <c r="G24" s="103"/>
      <c r="H24" s="103"/>
      <c r="I24" s="103">
        <v>75</v>
      </c>
      <c r="J24" s="103"/>
      <c r="K24" s="65"/>
      <c r="L24" s="66">
        <f t="shared" si="0"/>
        <v>76.5</v>
      </c>
      <c r="M24" s="13"/>
      <c r="P24" s="41"/>
    </row>
    <row r="25" spans="1:16" s="39" customFormat="1" ht="12" customHeight="1" x14ac:dyDescent="0.25">
      <c r="A25" s="102">
        <f t="shared" si="1"/>
        <v>18</v>
      </c>
      <c r="B25" s="64" t="s">
        <v>109</v>
      </c>
      <c r="C25" s="103">
        <v>76</v>
      </c>
      <c r="D25" s="103">
        <v>82</v>
      </c>
      <c r="E25" s="103">
        <v>77</v>
      </c>
      <c r="F25" s="103"/>
      <c r="G25" s="103"/>
      <c r="H25" s="103"/>
      <c r="I25" s="103">
        <v>70</v>
      </c>
      <c r="J25" s="103"/>
      <c r="K25" s="65"/>
      <c r="L25" s="66">
        <f t="shared" si="0"/>
        <v>76.25</v>
      </c>
      <c r="M25" s="13"/>
      <c r="P25" s="41"/>
    </row>
    <row r="26" spans="1:16" s="39" customFormat="1" ht="12" customHeight="1" x14ac:dyDescent="0.25">
      <c r="A26" s="102">
        <f t="shared" si="1"/>
        <v>19</v>
      </c>
      <c r="B26" s="64" t="s">
        <v>123</v>
      </c>
      <c r="C26" s="103">
        <v>76</v>
      </c>
      <c r="D26" s="103">
        <v>80</v>
      </c>
      <c r="E26" s="103">
        <v>74</v>
      </c>
      <c r="F26" s="103"/>
      <c r="G26" s="103"/>
      <c r="H26" s="103"/>
      <c r="I26" s="103">
        <v>75</v>
      </c>
      <c r="J26" s="103"/>
      <c r="K26" s="65"/>
      <c r="L26" s="66">
        <f t="shared" si="0"/>
        <v>76.25</v>
      </c>
      <c r="M26" s="13"/>
      <c r="P26" s="41"/>
    </row>
    <row r="27" spans="1:16" s="39" customFormat="1" ht="12" customHeight="1" x14ac:dyDescent="0.25">
      <c r="A27" s="102">
        <f t="shared" si="1"/>
        <v>20</v>
      </c>
      <c r="B27" s="64" t="s">
        <v>81</v>
      </c>
      <c r="C27" s="103">
        <v>77</v>
      </c>
      <c r="D27" s="103">
        <v>80</v>
      </c>
      <c r="E27" s="103">
        <v>77</v>
      </c>
      <c r="F27" s="103"/>
      <c r="G27" s="103"/>
      <c r="H27" s="103"/>
      <c r="I27" s="103">
        <v>70</v>
      </c>
      <c r="J27" s="103"/>
      <c r="K27" s="65"/>
      <c r="L27" s="66">
        <f t="shared" si="0"/>
        <v>76</v>
      </c>
      <c r="M27" s="46"/>
      <c r="P27" s="41"/>
    </row>
    <row r="28" spans="1:16" s="39" customFormat="1" ht="12" customHeight="1" x14ac:dyDescent="0.25">
      <c r="A28" s="102">
        <f t="shared" si="1"/>
        <v>21</v>
      </c>
      <c r="B28" s="64" t="s">
        <v>112</v>
      </c>
      <c r="C28" s="103">
        <v>75</v>
      </c>
      <c r="D28" s="103">
        <v>81</v>
      </c>
      <c r="E28" s="103">
        <v>73</v>
      </c>
      <c r="F28" s="103"/>
      <c r="G28" s="103"/>
      <c r="H28" s="103"/>
      <c r="I28" s="103">
        <v>75</v>
      </c>
      <c r="J28" s="103"/>
      <c r="K28" s="65"/>
      <c r="L28" s="66">
        <f t="shared" si="0"/>
        <v>76</v>
      </c>
      <c r="M28" s="13"/>
      <c r="P28" s="41"/>
    </row>
    <row r="29" spans="1:16" s="39" customFormat="1" ht="12" customHeight="1" x14ac:dyDescent="0.25">
      <c r="A29" s="102">
        <f t="shared" si="1"/>
        <v>22</v>
      </c>
      <c r="B29" s="64" t="s">
        <v>116</v>
      </c>
      <c r="C29" s="103">
        <v>78</v>
      </c>
      <c r="D29" s="103">
        <v>80</v>
      </c>
      <c r="E29" s="103">
        <v>70</v>
      </c>
      <c r="F29" s="103"/>
      <c r="G29" s="103"/>
      <c r="H29" s="103"/>
      <c r="I29" s="103">
        <v>75</v>
      </c>
      <c r="J29" s="103"/>
      <c r="K29" s="65"/>
      <c r="L29" s="66">
        <f t="shared" si="0"/>
        <v>75.75</v>
      </c>
      <c r="M29" s="13"/>
      <c r="P29" s="41"/>
    </row>
    <row r="30" spans="1:16" s="39" customFormat="1" ht="12" customHeight="1" x14ac:dyDescent="0.25">
      <c r="A30" s="102">
        <f t="shared" si="1"/>
        <v>23</v>
      </c>
      <c r="B30" s="64" t="s">
        <v>115</v>
      </c>
      <c r="C30" s="103">
        <v>76</v>
      </c>
      <c r="D30" s="103">
        <v>80</v>
      </c>
      <c r="E30" s="103">
        <v>71</v>
      </c>
      <c r="F30" s="103"/>
      <c r="G30" s="103"/>
      <c r="H30" s="103"/>
      <c r="I30" s="103">
        <v>75</v>
      </c>
      <c r="J30" s="103"/>
      <c r="K30" s="65"/>
      <c r="L30" s="66">
        <f t="shared" si="0"/>
        <v>75.5</v>
      </c>
      <c r="M30" s="13"/>
      <c r="P30" s="41"/>
    </row>
    <row r="31" spans="1:16" s="39" customFormat="1" ht="12" customHeight="1" x14ac:dyDescent="0.25">
      <c r="A31" s="102">
        <f t="shared" si="1"/>
        <v>24</v>
      </c>
      <c r="B31" s="64" t="s">
        <v>119</v>
      </c>
      <c r="C31" s="103">
        <v>75</v>
      </c>
      <c r="D31" s="103">
        <v>85</v>
      </c>
      <c r="E31" s="103">
        <v>67</v>
      </c>
      <c r="F31" s="103"/>
      <c r="G31" s="103"/>
      <c r="H31" s="103"/>
      <c r="I31" s="103">
        <v>75</v>
      </c>
      <c r="J31" s="103"/>
      <c r="K31" s="65"/>
      <c r="L31" s="66">
        <f t="shared" si="0"/>
        <v>75.5</v>
      </c>
      <c r="M31" s="13"/>
      <c r="P31" s="41"/>
    </row>
    <row r="32" spans="1:16" s="39" customFormat="1" ht="12" customHeight="1" x14ac:dyDescent="0.25">
      <c r="A32" s="102">
        <f t="shared" si="1"/>
        <v>25</v>
      </c>
      <c r="B32" s="64" t="s">
        <v>132</v>
      </c>
      <c r="C32" s="103">
        <v>76</v>
      </c>
      <c r="D32" s="103">
        <v>80</v>
      </c>
      <c r="E32" s="103">
        <v>71</v>
      </c>
      <c r="F32" s="103"/>
      <c r="G32" s="103"/>
      <c r="H32" s="103"/>
      <c r="I32" s="103">
        <v>75</v>
      </c>
      <c r="J32" s="103"/>
      <c r="K32" s="65"/>
      <c r="L32" s="66">
        <f t="shared" si="0"/>
        <v>75.5</v>
      </c>
      <c r="M32" s="13"/>
      <c r="P32" s="41"/>
    </row>
    <row r="33" spans="1:16" s="39" customFormat="1" ht="12" customHeight="1" x14ac:dyDescent="0.25">
      <c r="A33" s="102">
        <f t="shared" si="1"/>
        <v>26</v>
      </c>
      <c r="B33" s="64" t="s">
        <v>105</v>
      </c>
      <c r="C33" s="103">
        <v>75</v>
      </c>
      <c r="D33" s="103">
        <v>70</v>
      </c>
      <c r="E33" s="103">
        <v>76</v>
      </c>
      <c r="F33" s="103"/>
      <c r="G33" s="103"/>
      <c r="H33" s="103"/>
      <c r="I33" s="103">
        <v>80</v>
      </c>
      <c r="J33" s="103"/>
      <c r="K33" s="65"/>
      <c r="L33" s="66">
        <f t="shared" si="0"/>
        <v>75.25</v>
      </c>
      <c r="M33" s="13"/>
      <c r="P33" s="41"/>
    </row>
    <row r="34" spans="1:16" s="39" customFormat="1" ht="12" customHeight="1" x14ac:dyDescent="0.25">
      <c r="A34" s="102">
        <f t="shared" si="1"/>
        <v>27</v>
      </c>
      <c r="B34" s="64" t="s">
        <v>135</v>
      </c>
      <c r="C34" s="103">
        <v>76</v>
      </c>
      <c r="D34" s="103">
        <v>78</v>
      </c>
      <c r="E34" s="103">
        <v>77</v>
      </c>
      <c r="F34" s="103"/>
      <c r="G34" s="103"/>
      <c r="H34" s="103"/>
      <c r="I34" s="103">
        <v>70</v>
      </c>
      <c r="J34" s="103"/>
      <c r="K34" s="65"/>
      <c r="L34" s="66">
        <f t="shared" si="0"/>
        <v>75.25</v>
      </c>
      <c r="M34" s="13"/>
      <c r="P34" s="41"/>
    </row>
    <row r="35" spans="1:16" s="39" customFormat="1" ht="12" customHeight="1" x14ac:dyDescent="0.25">
      <c r="A35" s="102">
        <f t="shared" si="1"/>
        <v>28</v>
      </c>
      <c r="B35" s="64" t="s">
        <v>91</v>
      </c>
      <c r="C35" s="103">
        <v>75</v>
      </c>
      <c r="D35" s="103">
        <v>81</v>
      </c>
      <c r="E35" s="103">
        <v>74</v>
      </c>
      <c r="F35" s="103"/>
      <c r="G35" s="103"/>
      <c r="H35" s="103"/>
      <c r="I35" s="103">
        <v>70</v>
      </c>
      <c r="J35" s="103"/>
      <c r="K35" s="65"/>
      <c r="L35" s="66">
        <f t="shared" si="0"/>
        <v>75</v>
      </c>
      <c r="M35" s="13"/>
      <c r="P35" s="41"/>
    </row>
    <row r="36" spans="1:16" s="39" customFormat="1" ht="12" customHeight="1" x14ac:dyDescent="0.25">
      <c r="A36" s="102">
        <f t="shared" si="1"/>
        <v>29</v>
      </c>
      <c r="B36" s="64" t="s">
        <v>114</v>
      </c>
      <c r="C36" s="103">
        <v>78</v>
      </c>
      <c r="D36" s="103">
        <v>80</v>
      </c>
      <c r="E36" s="103">
        <v>72</v>
      </c>
      <c r="F36" s="103"/>
      <c r="G36" s="103"/>
      <c r="H36" s="103"/>
      <c r="I36" s="103">
        <v>70</v>
      </c>
      <c r="J36" s="103"/>
      <c r="K36" s="65"/>
      <c r="L36" s="66">
        <f t="shared" si="0"/>
        <v>75</v>
      </c>
      <c r="M36" s="13"/>
      <c r="P36" s="41"/>
    </row>
    <row r="37" spans="1:16" s="39" customFormat="1" ht="12" customHeight="1" x14ac:dyDescent="0.25">
      <c r="A37" s="102">
        <f t="shared" si="1"/>
        <v>30</v>
      </c>
      <c r="B37" s="64" t="s">
        <v>103</v>
      </c>
      <c r="C37" s="103">
        <v>75</v>
      </c>
      <c r="D37" s="103">
        <v>83</v>
      </c>
      <c r="E37" s="103">
        <v>76</v>
      </c>
      <c r="F37" s="103"/>
      <c r="G37" s="103"/>
      <c r="H37" s="103"/>
      <c r="I37" s="103">
        <v>65</v>
      </c>
      <c r="J37" s="103"/>
      <c r="K37" s="65"/>
      <c r="L37" s="66">
        <f t="shared" si="0"/>
        <v>74.75</v>
      </c>
      <c r="M37" s="13"/>
      <c r="P37" s="41"/>
    </row>
    <row r="38" spans="1:16" s="39" customFormat="1" ht="12" customHeight="1" x14ac:dyDescent="0.25">
      <c r="A38" s="102">
        <f t="shared" si="1"/>
        <v>31</v>
      </c>
      <c r="B38" s="64" t="s">
        <v>104</v>
      </c>
      <c r="C38" s="103">
        <v>71</v>
      </c>
      <c r="D38" s="103">
        <v>70</v>
      </c>
      <c r="E38" s="103">
        <v>83</v>
      </c>
      <c r="F38" s="103"/>
      <c r="G38" s="103"/>
      <c r="H38" s="103"/>
      <c r="I38" s="103">
        <v>75</v>
      </c>
      <c r="J38" s="103"/>
      <c r="K38" s="65"/>
      <c r="L38" s="66">
        <f t="shared" si="0"/>
        <v>74.75</v>
      </c>
      <c r="M38" s="13"/>
      <c r="P38" s="41"/>
    </row>
    <row r="39" spans="1:16" s="39" customFormat="1" ht="12" customHeight="1" x14ac:dyDescent="0.25">
      <c r="A39" s="102">
        <f t="shared" si="1"/>
        <v>32</v>
      </c>
      <c r="B39" s="64" t="s">
        <v>121</v>
      </c>
      <c r="C39" s="103">
        <v>75</v>
      </c>
      <c r="D39" s="103">
        <v>85</v>
      </c>
      <c r="E39" s="103">
        <v>69</v>
      </c>
      <c r="F39" s="103"/>
      <c r="G39" s="103"/>
      <c r="H39" s="103"/>
      <c r="I39" s="103">
        <v>70</v>
      </c>
      <c r="J39" s="103"/>
      <c r="K39" s="65"/>
      <c r="L39" s="66">
        <f t="shared" si="0"/>
        <v>74.75</v>
      </c>
      <c r="M39" s="13"/>
      <c r="P39" s="41"/>
    </row>
    <row r="40" spans="1:16" s="39" customFormat="1" ht="12" customHeight="1" x14ac:dyDescent="0.25">
      <c r="A40" s="102">
        <f t="shared" si="1"/>
        <v>33</v>
      </c>
      <c r="B40" s="64" t="s">
        <v>126</v>
      </c>
      <c r="C40" s="103">
        <v>76</v>
      </c>
      <c r="D40" s="103">
        <v>80</v>
      </c>
      <c r="E40" s="103">
        <v>71</v>
      </c>
      <c r="F40" s="103"/>
      <c r="G40" s="103"/>
      <c r="H40" s="103"/>
      <c r="I40" s="103">
        <v>70</v>
      </c>
      <c r="J40" s="103"/>
      <c r="K40" s="65"/>
      <c r="L40" s="66">
        <f t="shared" ref="L40:L71" si="2">AVERAGE(C40:J40)+K40</f>
        <v>74.25</v>
      </c>
      <c r="M40" s="13"/>
      <c r="P40" s="41"/>
    </row>
    <row r="41" spans="1:16" s="39" customFormat="1" ht="12" customHeight="1" x14ac:dyDescent="0.25">
      <c r="A41" s="102">
        <f t="shared" si="1"/>
        <v>34</v>
      </c>
      <c r="B41" s="64" t="s">
        <v>96</v>
      </c>
      <c r="C41" s="103">
        <v>70</v>
      </c>
      <c r="D41" s="103">
        <v>70</v>
      </c>
      <c r="E41" s="103">
        <v>81</v>
      </c>
      <c r="F41" s="103"/>
      <c r="G41" s="103"/>
      <c r="H41" s="103"/>
      <c r="I41" s="103">
        <v>75</v>
      </c>
      <c r="J41" s="103"/>
      <c r="K41" s="65"/>
      <c r="L41" s="66">
        <f t="shared" si="2"/>
        <v>74</v>
      </c>
      <c r="M41" s="13"/>
      <c r="P41" s="41"/>
    </row>
    <row r="42" spans="1:16" s="39" customFormat="1" ht="12" customHeight="1" x14ac:dyDescent="0.25">
      <c r="A42" s="102">
        <f t="shared" si="1"/>
        <v>35</v>
      </c>
      <c r="B42" s="64" t="s">
        <v>101</v>
      </c>
      <c r="C42" s="103">
        <v>75</v>
      </c>
      <c r="D42" s="103">
        <v>82</v>
      </c>
      <c r="E42" s="103">
        <v>69</v>
      </c>
      <c r="F42" s="103"/>
      <c r="G42" s="103"/>
      <c r="H42" s="103"/>
      <c r="I42" s="103">
        <v>70</v>
      </c>
      <c r="J42" s="103"/>
      <c r="K42" s="65"/>
      <c r="L42" s="66">
        <f t="shared" si="2"/>
        <v>74</v>
      </c>
      <c r="M42" s="13"/>
      <c r="P42" s="41"/>
    </row>
    <row r="43" spans="1:16" s="39" customFormat="1" ht="12" customHeight="1" x14ac:dyDescent="0.25">
      <c r="A43" s="102">
        <f t="shared" si="1"/>
        <v>36</v>
      </c>
      <c r="B43" s="64" t="s">
        <v>106</v>
      </c>
      <c r="C43" s="103">
        <v>75</v>
      </c>
      <c r="D43" s="103">
        <v>82</v>
      </c>
      <c r="E43" s="103">
        <v>74</v>
      </c>
      <c r="F43" s="103"/>
      <c r="G43" s="103"/>
      <c r="H43" s="103"/>
      <c r="I43" s="103">
        <v>65</v>
      </c>
      <c r="J43" s="103"/>
      <c r="K43" s="65"/>
      <c r="L43" s="66">
        <f t="shared" si="2"/>
        <v>74</v>
      </c>
      <c r="M43" s="13"/>
      <c r="P43" s="41"/>
    </row>
    <row r="44" spans="1:16" s="39" customFormat="1" ht="12" customHeight="1" x14ac:dyDescent="0.25">
      <c r="A44" s="102">
        <f t="shared" si="1"/>
        <v>37</v>
      </c>
      <c r="B44" s="64" t="s">
        <v>134</v>
      </c>
      <c r="C44" s="103">
        <v>75</v>
      </c>
      <c r="D44" s="103">
        <v>72</v>
      </c>
      <c r="E44" s="103">
        <v>79</v>
      </c>
      <c r="F44" s="103"/>
      <c r="G44" s="103"/>
      <c r="H44" s="103"/>
      <c r="I44" s="103">
        <v>70</v>
      </c>
      <c r="J44" s="103"/>
      <c r="K44" s="65"/>
      <c r="L44" s="66">
        <f t="shared" si="2"/>
        <v>74</v>
      </c>
      <c r="M44" s="13"/>
      <c r="P44" s="41"/>
    </row>
    <row r="45" spans="1:16" s="39" customFormat="1" ht="12" customHeight="1" x14ac:dyDescent="0.25">
      <c r="A45" s="102">
        <f t="shared" si="1"/>
        <v>38</v>
      </c>
      <c r="B45" s="64" t="s">
        <v>77</v>
      </c>
      <c r="C45" s="103">
        <v>75</v>
      </c>
      <c r="D45" s="103">
        <v>75</v>
      </c>
      <c r="E45" s="103">
        <v>75</v>
      </c>
      <c r="F45" s="103"/>
      <c r="G45" s="103"/>
      <c r="H45" s="103"/>
      <c r="I45" s="103">
        <v>70</v>
      </c>
      <c r="J45" s="103"/>
      <c r="K45" s="65"/>
      <c r="L45" s="66">
        <f t="shared" si="2"/>
        <v>73.75</v>
      </c>
      <c r="M45" s="13"/>
      <c r="P45" s="41"/>
    </row>
    <row r="46" spans="1:16" s="39" customFormat="1" ht="12" customHeight="1" x14ac:dyDescent="0.25">
      <c r="A46" s="102">
        <f t="shared" si="1"/>
        <v>39</v>
      </c>
      <c r="B46" s="64" t="s">
        <v>127</v>
      </c>
      <c r="C46" s="103">
        <v>76</v>
      </c>
      <c r="D46" s="103">
        <v>75</v>
      </c>
      <c r="E46" s="103">
        <v>69</v>
      </c>
      <c r="F46" s="103"/>
      <c r="G46" s="103"/>
      <c r="H46" s="103"/>
      <c r="I46" s="103">
        <v>75</v>
      </c>
      <c r="J46" s="103"/>
      <c r="K46" s="65"/>
      <c r="L46" s="66">
        <f t="shared" si="2"/>
        <v>73.75</v>
      </c>
      <c r="M46" s="13"/>
      <c r="P46" s="41"/>
    </row>
    <row r="47" spans="1:16" s="39" customFormat="1" ht="12" customHeight="1" x14ac:dyDescent="0.25">
      <c r="A47" s="102">
        <f t="shared" si="1"/>
        <v>40</v>
      </c>
      <c r="B47" s="64" t="s">
        <v>95</v>
      </c>
      <c r="C47" s="103">
        <v>76</v>
      </c>
      <c r="D47" s="103">
        <v>85</v>
      </c>
      <c r="E47" s="103">
        <v>68</v>
      </c>
      <c r="F47" s="103"/>
      <c r="G47" s="103"/>
      <c r="H47" s="103"/>
      <c r="I47" s="103">
        <v>65</v>
      </c>
      <c r="J47" s="103"/>
      <c r="K47" s="65"/>
      <c r="L47" s="66">
        <f t="shared" si="2"/>
        <v>73.5</v>
      </c>
      <c r="M47" s="13"/>
      <c r="P47" s="41"/>
    </row>
    <row r="48" spans="1:16" s="39" customFormat="1" ht="12" customHeight="1" x14ac:dyDescent="0.25">
      <c r="A48" s="102">
        <f t="shared" si="1"/>
        <v>41</v>
      </c>
      <c r="B48" s="64" t="s">
        <v>113</v>
      </c>
      <c r="C48" s="103">
        <v>75</v>
      </c>
      <c r="D48" s="103">
        <v>80</v>
      </c>
      <c r="E48" s="103">
        <v>69</v>
      </c>
      <c r="F48" s="103"/>
      <c r="G48" s="103"/>
      <c r="H48" s="103"/>
      <c r="I48" s="103">
        <v>70</v>
      </c>
      <c r="J48" s="103"/>
      <c r="K48" s="65"/>
      <c r="L48" s="66">
        <f t="shared" si="2"/>
        <v>73.5</v>
      </c>
      <c r="M48" s="13"/>
      <c r="P48" s="41"/>
    </row>
    <row r="49" spans="1:16" s="39" customFormat="1" ht="12" customHeight="1" x14ac:dyDescent="0.25">
      <c r="A49" s="102">
        <f t="shared" si="1"/>
        <v>42</v>
      </c>
      <c r="B49" s="64" t="s">
        <v>124</v>
      </c>
      <c r="C49" s="103">
        <v>75</v>
      </c>
      <c r="D49" s="103">
        <v>80</v>
      </c>
      <c r="E49" s="103">
        <v>68</v>
      </c>
      <c r="F49" s="103"/>
      <c r="G49" s="103"/>
      <c r="H49" s="103"/>
      <c r="I49" s="103">
        <v>70</v>
      </c>
      <c r="J49" s="103"/>
      <c r="K49" s="65"/>
      <c r="L49" s="66">
        <f t="shared" si="2"/>
        <v>73.25</v>
      </c>
      <c r="M49" s="13"/>
      <c r="P49" s="41"/>
    </row>
    <row r="50" spans="1:16" s="39" customFormat="1" ht="12" customHeight="1" x14ac:dyDescent="0.25">
      <c r="A50" s="102">
        <f t="shared" si="1"/>
        <v>43</v>
      </c>
      <c r="B50" s="64" t="s">
        <v>82</v>
      </c>
      <c r="C50" s="103">
        <v>71</v>
      </c>
      <c r="D50" s="103">
        <v>85</v>
      </c>
      <c r="E50" s="103">
        <v>71</v>
      </c>
      <c r="F50" s="103"/>
      <c r="G50" s="103"/>
      <c r="H50" s="103"/>
      <c r="I50" s="103">
        <v>65</v>
      </c>
      <c r="J50" s="103"/>
      <c r="K50" s="65"/>
      <c r="L50" s="66">
        <f t="shared" si="2"/>
        <v>73</v>
      </c>
      <c r="M50" s="46"/>
      <c r="P50" s="41"/>
    </row>
    <row r="51" spans="1:16" s="39" customFormat="1" ht="12" customHeight="1" x14ac:dyDescent="0.25">
      <c r="A51" s="102">
        <f t="shared" si="1"/>
        <v>44</v>
      </c>
      <c r="B51" s="64" t="s">
        <v>129</v>
      </c>
      <c r="C51" s="103">
        <v>76</v>
      </c>
      <c r="D51" s="103">
        <v>75</v>
      </c>
      <c r="E51" s="103">
        <v>71</v>
      </c>
      <c r="F51" s="103"/>
      <c r="G51" s="103"/>
      <c r="H51" s="103"/>
      <c r="I51" s="103">
        <v>70</v>
      </c>
      <c r="J51" s="103"/>
      <c r="K51" s="65"/>
      <c r="L51" s="66">
        <f t="shared" si="2"/>
        <v>73</v>
      </c>
      <c r="M51" s="13"/>
      <c r="P51" s="41"/>
    </row>
    <row r="52" spans="1:16" s="39" customFormat="1" ht="12" customHeight="1" x14ac:dyDescent="0.25">
      <c r="A52" s="102">
        <f t="shared" si="1"/>
        <v>45</v>
      </c>
      <c r="B52" s="64" t="s">
        <v>137</v>
      </c>
      <c r="C52" s="103">
        <v>75</v>
      </c>
      <c r="D52" s="103">
        <v>72</v>
      </c>
      <c r="E52" s="103">
        <v>74</v>
      </c>
      <c r="F52" s="103"/>
      <c r="G52" s="103"/>
      <c r="H52" s="103"/>
      <c r="I52" s="103">
        <v>70</v>
      </c>
      <c r="J52" s="103"/>
      <c r="K52" s="65"/>
      <c r="L52" s="66">
        <f t="shared" si="2"/>
        <v>72.75</v>
      </c>
      <c r="M52" s="13"/>
      <c r="P52" s="41"/>
    </row>
    <row r="53" spans="1:16" s="39" customFormat="1" ht="12" customHeight="1" x14ac:dyDescent="0.25">
      <c r="A53" s="102">
        <f t="shared" si="1"/>
        <v>46</v>
      </c>
      <c r="B53" s="64" t="s">
        <v>131</v>
      </c>
      <c r="C53" s="103">
        <v>75</v>
      </c>
      <c r="D53" s="103">
        <v>74</v>
      </c>
      <c r="E53" s="103">
        <v>71</v>
      </c>
      <c r="F53" s="103"/>
      <c r="G53" s="103"/>
      <c r="H53" s="103"/>
      <c r="I53" s="103">
        <v>70</v>
      </c>
      <c r="J53" s="103"/>
      <c r="K53" s="65"/>
      <c r="L53" s="66">
        <f t="shared" si="2"/>
        <v>72.5</v>
      </c>
      <c r="M53" s="13"/>
      <c r="P53" s="41"/>
    </row>
    <row r="54" spans="1:16" s="39" customFormat="1" ht="12" customHeight="1" x14ac:dyDescent="0.25">
      <c r="A54" s="102">
        <f t="shared" si="1"/>
        <v>47</v>
      </c>
      <c r="B54" s="64" t="s">
        <v>93</v>
      </c>
      <c r="C54" s="103">
        <v>75</v>
      </c>
      <c r="D54" s="103">
        <v>80</v>
      </c>
      <c r="E54" s="103">
        <v>73</v>
      </c>
      <c r="F54" s="103"/>
      <c r="G54" s="103"/>
      <c r="H54" s="103"/>
      <c r="I54" s="103">
        <v>60</v>
      </c>
      <c r="J54" s="103"/>
      <c r="K54" s="65"/>
      <c r="L54" s="66">
        <f t="shared" si="2"/>
        <v>72</v>
      </c>
      <c r="M54" s="13"/>
      <c r="P54" s="41"/>
    </row>
    <row r="55" spans="1:16" s="39" customFormat="1" ht="12" customHeight="1" x14ac:dyDescent="0.25">
      <c r="A55" s="102">
        <f t="shared" si="1"/>
        <v>48</v>
      </c>
      <c r="B55" s="64" t="s">
        <v>120</v>
      </c>
      <c r="C55" s="103">
        <v>75</v>
      </c>
      <c r="D55" s="103">
        <v>80</v>
      </c>
      <c r="E55" s="103">
        <v>68</v>
      </c>
      <c r="F55" s="103"/>
      <c r="G55" s="103"/>
      <c r="H55" s="103"/>
      <c r="I55" s="103">
        <v>65</v>
      </c>
      <c r="J55" s="103"/>
      <c r="K55" s="65"/>
      <c r="L55" s="66">
        <f t="shared" si="2"/>
        <v>72</v>
      </c>
      <c r="M55" s="13"/>
      <c r="P55" s="41"/>
    </row>
    <row r="56" spans="1:16" s="39" customFormat="1" ht="12" customHeight="1" x14ac:dyDescent="0.25">
      <c r="A56" s="102">
        <f t="shared" si="1"/>
        <v>49</v>
      </c>
      <c r="B56" s="64" t="s">
        <v>99</v>
      </c>
      <c r="C56" s="103">
        <v>76</v>
      </c>
      <c r="D56" s="103">
        <v>70</v>
      </c>
      <c r="E56" s="103">
        <v>70</v>
      </c>
      <c r="F56" s="103"/>
      <c r="G56" s="103"/>
      <c r="H56" s="103"/>
      <c r="I56" s="103">
        <v>70</v>
      </c>
      <c r="J56" s="103"/>
      <c r="K56" s="65"/>
      <c r="L56" s="66">
        <f t="shared" si="2"/>
        <v>71.5</v>
      </c>
      <c r="M56" s="13"/>
      <c r="P56" s="41"/>
    </row>
    <row r="57" spans="1:16" s="39" customFormat="1" ht="12" customHeight="1" x14ac:dyDescent="0.25">
      <c r="A57" s="102">
        <f t="shared" si="1"/>
        <v>50</v>
      </c>
      <c r="B57" s="64" t="s">
        <v>108</v>
      </c>
      <c r="C57" s="103">
        <v>75</v>
      </c>
      <c r="D57" s="103">
        <v>70</v>
      </c>
      <c r="E57" s="103">
        <v>76</v>
      </c>
      <c r="F57" s="103"/>
      <c r="G57" s="103"/>
      <c r="H57" s="103"/>
      <c r="I57" s="103">
        <v>65</v>
      </c>
      <c r="J57" s="103"/>
      <c r="K57" s="65"/>
      <c r="L57" s="66">
        <f t="shared" si="2"/>
        <v>71.5</v>
      </c>
      <c r="M57" s="13"/>
      <c r="P57" s="41"/>
    </row>
    <row r="58" spans="1:16" s="39" customFormat="1" ht="12" customHeight="1" x14ac:dyDescent="0.25">
      <c r="A58" s="102">
        <f t="shared" si="1"/>
        <v>51</v>
      </c>
      <c r="B58" s="64" t="s">
        <v>92</v>
      </c>
      <c r="C58" s="103">
        <v>77</v>
      </c>
      <c r="D58" s="103">
        <v>62</v>
      </c>
      <c r="E58" s="103">
        <v>72</v>
      </c>
      <c r="F58" s="103"/>
      <c r="G58" s="103"/>
      <c r="H58" s="103"/>
      <c r="I58" s="103">
        <v>72</v>
      </c>
      <c r="J58" s="103"/>
      <c r="K58" s="65"/>
      <c r="L58" s="66">
        <f t="shared" si="2"/>
        <v>70.75</v>
      </c>
      <c r="M58" s="13"/>
      <c r="P58" s="41"/>
    </row>
    <row r="59" spans="1:16" s="39" customFormat="1" ht="12" customHeight="1" x14ac:dyDescent="0.25">
      <c r="A59" s="102">
        <f t="shared" si="1"/>
        <v>52</v>
      </c>
      <c r="B59" s="64" t="s">
        <v>97</v>
      </c>
      <c r="C59" s="103">
        <v>76</v>
      </c>
      <c r="D59" s="103">
        <v>70</v>
      </c>
      <c r="E59" s="103">
        <v>66</v>
      </c>
      <c r="F59" s="103"/>
      <c r="G59" s="103"/>
      <c r="H59" s="103"/>
      <c r="I59" s="103">
        <v>70</v>
      </c>
      <c r="J59" s="103"/>
      <c r="K59" s="65"/>
      <c r="L59" s="66">
        <f t="shared" si="2"/>
        <v>70.5</v>
      </c>
      <c r="M59" s="13"/>
      <c r="P59" s="41"/>
    </row>
    <row r="60" spans="1:16" s="39" customFormat="1" ht="12" customHeight="1" x14ac:dyDescent="0.25">
      <c r="A60" s="102">
        <f t="shared" si="1"/>
        <v>53</v>
      </c>
      <c r="B60" s="64" t="s">
        <v>102</v>
      </c>
      <c r="C60" s="103">
        <v>75</v>
      </c>
      <c r="D60" s="103">
        <v>75</v>
      </c>
      <c r="E60" s="103">
        <v>72</v>
      </c>
      <c r="F60" s="103"/>
      <c r="G60" s="103"/>
      <c r="H60" s="103"/>
      <c r="I60" s="103">
        <v>60</v>
      </c>
      <c r="J60" s="103"/>
      <c r="K60" s="65"/>
      <c r="L60" s="66">
        <f t="shared" si="2"/>
        <v>70.5</v>
      </c>
      <c r="M60" s="13"/>
      <c r="P60" s="41"/>
    </row>
    <row r="61" spans="1:16" s="39" customFormat="1" ht="12" customHeight="1" x14ac:dyDescent="0.25">
      <c r="A61" s="102">
        <f t="shared" si="1"/>
        <v>54</v>
      </c>
      <c r="B61" s="64" t="s">
        <v>85</v>
      </c>
      <c r="C61" s="103">
        <v>70</v>
      </c>
      <c r="D61" s="103">
        <v>75</v>
      </c>
      <c r="E61" s="103">
        <v>71</v>
      </c>
      <c r="F61" s="103"/>
      <c r="G61" s="103"/>
      <c r="H61" s="103"/>
      <c r="I61" s="103">
        <v>65</v>
      </c>
      <c r="J61" s="103"/>
      <c r="K61" s="65"/>
      <c r="L61" s="66">
        <f t="shared" si="2"/>
        <v>70.25</v>
      </c>
      <c r="M61" s="46"/>
      <c r="P61" s="41"/>
    </row>
    <row r="62" spans="1:16" s="39" customFormat="1" ht="12" customHeight="1" x14ac:dyDescent="0.25">
      <c r="A62" s="102">
        <f t="shared" si="1"/>
        <v>55</v>
      </c>
      <c r="B62" s="64" t="s">
        <v>94</v>
      </c>
      <c r="C62" s="103">
        <v>76</v>
      </c>
      <c r="D62" s="103">
        <v>70</v>
      </c>
      <c r="E62" s="103">
        <v>65</v>
      </c>
      <c r="F62" s="103"/>
      <c r="G62" s="103"/>
      <c r="H62" s="103"/>
      <c r="I62" s="103">
        <v>70</v>
      </c>
      <c r="J62" s="103"/>
      <c r="K62" s="65"/>
      <c r="L62" s="66">
        <f t="shared" si="2"/>
        <v>70.25</v>
      </c>
      <c r="M62" s="13"/>
      <c r="P62" s="41"/>
    </row>
    <row r="63" spans="1:16" s="39" customFormat="1" ht="12" customHeight="1" x14ac:dyDescent="0.25">
      <c r="A63" s="102">
        <f t="shared" si="1"/>
        <v>56</v>
      </c>
      <c r="B63" s="64" t="s">
        <v>110</v>
      </c>
      <c r="C63" s="103">
        <v>77</v>
      </c>
      <c r="D63" s="103">
        <v>61</v>
      </c>
      <c r="E63" s="103">
        <v>78</v>
      </c>
      <c r="F63" s="103"/>
      <c r="G63" s="103"/>
      <c r="H63" s="103"/>
      <c r="I63" s="103">
        <v>65</v>
      </c>
      <c r="J63" s="103"/>
      <c r="K63" s="65"/>
      <c r="L63" s="66">
        <f t="shared" si="2"/>
        <v>70.25</v>
      </c>
      <c r="M63" s="13"/>
      <c r="P63" s="41"/>
    </row>
    <row r="64" spans="1:16" s="39" customFormat="1" ht="12" customHeight="1" x14ac:dyDescent="0.25">
      <c r="A64" s="102">
        <f t="shared" si="1"/>
        <v>57</v>
      </c>
      <c r="B64" s="64" t="s">
        <v>107</v>
      </c>
      <c r="C64" s="103">
        <v>75</v>
      </c>
      <c r="D64" s="103">
        <v>65</v>
      </c>
      <c r="E64" s="103">
        <v>74</v>
      </c>
      <c r="F64" s="103"/>
      <c r="G64" s="103"/>
      <c r="H64" s="103"/>
      <c r="I64" s="103">
        <v>65</v>
      </c>
      <c r="J64" s="103"/>
      <c r="K64" s="65"/>
      <c r="L64" s="66">
        <f t="shared" si="2"/>
        <v>69.75</v>
      </c>
      <c r="M64" s="13"/>
      <c r="P64" s="41"/>
    </row>
    <row r="65" spans="1:23" s="39" customFormat="1" ht="12" customHeight="1" x14ac:dyDescent="0.25">
      <c r="A65" s="102">
        <f t="shared" si="1"/>
        <v>58</v>
      </c>
      <c r="B65" s="64" t="s">
        <v>83</v>
      </c>
      <c r="C65" s="102">
        <v>77</v>
      </c>
      <c r="D65" s="102">
        <v>70</v>
      </c>
      <c r="E65" s="103">
        <v>65</v>
      </c>
      <c r="F65" s="102"/>
      <c r="G65" s="102"/>
      <c r="H65" s="102"/>
      <c r="I65" s="102">
        <v>60</v>
      </c>
      <c r="J65" s="102"/>
      <c r="K65" s="102"/>
      <c r="L65" s="66">
        <f t="shared" si="2"/>
        <v>68</v>
      </c>
      <c r="M65" s="13"/>
      <c r="P65" s="41"/>
    </row>
    <row r="66" spans="1:23" s="39" customFormat="1" ht="12" customHeight="1" x14ac:dyDescent="0.25">
      <c r="A66" s="102">
        <f t="shared" si="1"/>
        <v>59</v>
      </c>
      <c r="B66" s="64" t="s">
        <v>128</v>
      </c>
      <c r="C66" s="103">
        <v>63</v>
      </c>
      <c r="D66" s="103">
        <v>72</v>
      </c>
      <c r="E66" s="103">
        <v>62</v>
      </c>
      <c r="F66" s="103"/>
      <c r="G66" s="103"/>
      <c r="H66" s="103"/>
      <c r="I66" s="103">
        <v>75</v>
      </c>
      <c r="J66" s="103"/>
      <c r="K66" s="65"/>
      <c r="L66" s="66">
        <f t="shared" si="2"/>
        <v>68</v>
      </c>
      <c r="M66" s="13"/>
      <c r="P66" s="41"/>
    </row>
    <row r="67" spans="1:23" s="39" customFormat="1" ht="12" customHeight="1" x14ac:dyDescent="0.25">
      <c r="C67" s="41"/>
    </row>
    <row r="68" spans="1:23" s="39" customFormat="1" ht="12" customHeight="1" x14ac:dyDescent="0.25">
      <c r="C68" s="41"/>
    </row>
    <row r="69" spans="1:23" s="39" customFormat="1" ht="12" customHeight="1" x14ac:dyDescent="0.25">
      <c r="C69" s="41"/>
    </row>
    <row r="70" spans="1:23" s="39" customFormat="1" ht="12" customHeight="1" x14ac:dyDescent="0.25">
      <c r="C70" s="38"/>
    </row>
    <row r="71" spans="1:23" s="40" customFormat="1" ht="12" customHeight="1" x14ac:dyDescent="0.2">
      <c r="A71" s="91"/>
      <c r="B71" s="93"/>
      <c r="C71" s="94"/>
      <c r="D71" s="95"/>
      <c r="E71" s="95"/>
      <c r="F71" s="95"/>
      <c r="H71" s="95"/>
      <c r="I71" s="95"/>
      <c r="J71" s="95"/>
      <c r="K71" s="96"/>
      <c r="L71" s="92"/>
      <c r="M71" s="53"/>
      <c r="N71" s="87"/>
      <c r="O71" s="87"/>
      <c r="P71" s="38"/>
      <c r="Q71" s="87"/>
      <c r="R71" s="87"/>
      <c r="S71" s="87"/>
      <c r="T71" s="87"/>
      <c r="U71" s="87"/>
      <c r="V71" s="87"/>
      <c r="W71" s="87"/>
    </row>
    <row r="72" spans="1:23" s="40" customFormat="1" ht="12" customHeight="1" x14ac:dyDescent="0.25">
      <c r="A72" s="91"/>
      <c r="B72" s="93"/>
      <c r="C72" s="91"/>
      <c r="D72" s="91"/>
      <c r="E72" s="27"/>
      <c r="F72" s="91"/>
      <c r="G72" s="91"/>
      <c r="H72" s="91"/>
      <c r="I72" s="91"/>
      <c r="J72" s="91"/>
      <c r="K72" s="91"/>
      <c r="L72" s="92"/>
      <c r="M72" s="47"/>
    </row>
    <row r="73" spans="1:23" s="23" customFormat="1" ht="75" customHeight="1" x14ac:dyDescent="0.25">
      <c r="A73" s="26"/>
      <c r="B73" s="1"/>
      <c r="C73" s="27"/>
      <c r="D73" s="27"/>
      <c r="E73" s="27"/>
      <c r="F73" s="27"/>
      <c r="G73" s="27"/>
      <c r="H73" s="27"/>
      <c r="I73" s="27"/>
      <c r="J73" s="27"/>
      <c r="K73" s="21"/>
      <c r="L73" s="21"/>
      <c r="M73" s="21"/>
      <c r="N73" s="30"/>
      <c r="O73" s="30"/>
      <c r="P73" s="29"/>
      <c r="Q73" s="9"/>
    </row>
  </sheetData>
  <sortState ref="B8:M66">
    <sortCondition descending="1" ref="L8:L66"/>
  </sortState>
  <mergeCells count="8">
    <mergeCell ref="M4:M6"/>
    <mergeCell ref="C5:H5"/>
    <mergeCell ref="I5:J5"/>
    <mergeCell ref="A4:A6"/>
    <mergeCell ref="B4:B6"/>
    <mergeCell ref="C4:J4"/>
    <mergeCell ref="K4:K6"/>
    <mergeCell ref="L4:L6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5</vt:i4>
      </vt:variant>
    </vt:vector>
  </HeadingPairs>
  <TitlesOfParts>
    <vt:vector size="5" baseType="lpstr">
      <vt:lpstr> 1 курс</vt:lpstr>
      <vt:lpstr>2 курс   </vt:lpstr>
      <vt:lpstr> 3 курс  </vt:lpstr>
      <vt:lpstr>4 курс  </vt:lpstr>
      <vt:lpstr>1 курс магістри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IvanHor</dc:creator>
  <cp:lastModifiedBy>USER</cp:lastModifiedBy>
  <cp:lastPrinted>2025-01-08T14:15:02Z</cp:lastPrinted>
  <dcterms:created xsi:type="dcterms:W3CDTF">2017-01-05T12:33:24Z</dcterms:created>
  <dcterms:modified xsi:type="dcterms:W3CDTF">2025-01-27T09:19:00Z</dcterms:modified>
</cp:coreProperties>
</file>